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TOURISME\"/>
    </mc:Choice>
  </mc:AlternateContent>
  <xr:revisionPtr revIDLastSave="0" documentId="13_ncr:1_{505544D3-833A-45BD-9D24-C235D090042E}" xr6:coauthVersionLast="47" xr6:coauthVersionMax="47" xr10:uidLastSave="{00000000-0000-0000-0000-000000000000}"/>
  <bookViews>
    <workbookView xWindow="-14880" yWindow="-16440" windowWidth="29040" windowHeight="15720" firstSheet="3" activeTab="5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22" l="1"/>
  <c r="E10" i="24" l="1"/>
  <c r="E10" i="23"/>
  <c r="E10" i="22"/>
  <c r="E10" i="12"/>
  <c r="E10" i="4"/>
  <c r="E10" i="3"/>
  <c r="E10" i="18"/>
  <c r="E10" i="16"/>
  <c r="H5" i="2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B22" i="22"/>
  <c r="A22" i="22"/>
  <c r="B21" i="22"/>
  <c r="A21" i="22"/>
  <c r="B20" i="22"/>
  <c r="A20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7" i="18"/>
  <c r="B7" i="18"/>
  <c r="E13" i="16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<sst xmlns="http://schemas.openxmlformats.org/spreadsheetml/2006/main" count="1747" uniqueCount="496">
  <si>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</si>
  <si>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</si>
  <si>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</si>
  <si>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</si>
  <si>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</si>
  <si>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</si>
  <si>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</si>
  <si>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</si>
  <si>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</si>
  <si>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</si>
  <si>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</si>
  <si>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</si>
  <si>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</si>
  <si>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</si>
  <si>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</si>
  <si>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</si>
  <si>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</si>
  <si>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</si>
  <si>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</si>
  <si>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</si>
  <si>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</si>
  <si>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</si>
  <si>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</si>
  <si>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</si>
  <si>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</si>
  <si>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</si>
  <si>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</si>
  <si>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</si>
  <si>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</si>
  <si>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</si>
  <si>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</si>
  <si>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</si>
  <si>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</si>
  <si>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</si>
  <si>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</si>
  <si>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</si>
  <si>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</si>
  <si>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</si>
  <si>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</si>
  <si>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</si>
  <si>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</si>
  <si>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</si>
  <si>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</si>
  <si>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</si>
  <si>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</si>
  <si>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</si>
  <si>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</si>
  <si>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</si>
  <si>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</si>
  <si>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</si>
  <si>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</si>
  <si>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</si>
  <si>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</si>
  <si>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</si>
  <si>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</si>
  <si>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</si>
  <si>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</si>
  <si>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</si>
  <si>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</si>
  <si>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</si>
  <si>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</si>
  <si>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</si>
  <si>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</si>
  <si>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</si>
  <si>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</si>
  <si>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</si>
  <si>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</si>
  <si>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</si>
  <si>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</si>
  <si>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</si>
  <si>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</si>
  <si>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</si>
  <si>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</si>
  <si>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</si>
  <si>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</si>
  <si>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</si>
  <si>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</si>
  <si>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</si>
  <si>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</si>
  <si>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</si>
  <si>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</si>
  <si>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</si>
  <si>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</si>
  <si>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</si>
  <si>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</si>
  <si>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</si>
  <si>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</si>
  <si>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</si>
  <si>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</si>
  <si>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</si>
  <si>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</si>
  <si>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</si>
  <si>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</si>
  <si>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</si>
  <si>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</si>
  <si>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</si>
  <si>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</si>
  <si>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</si>
  <si>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</si>
  <si>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</si>
  <si>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</si>
  <si>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</si>
  <si>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</si>
  <si>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</si>
  <si>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</si>
  <si>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</si>
  <si>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</si>
  <si>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</si>
  <si>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</si>
  <si>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</si>
  <si>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</si>
  <si>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</si>
  <si>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</si>
  <si>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</si>
  <si>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</si>
  <si>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</si>
  <si>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</si>
  <si>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</si>
  <si>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</si>
  <si>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</si>
  <si>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</si>
  <si>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</si>
  <si>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</si>
  <si>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</si>
  <si>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</si>
  <si>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</si>
  <si>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</si>
  <si>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</si>
  <si>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</si>
  <si>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</si>
  <si>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</si>
  <si>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</si>
  <si>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</si>
  <si>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</si>
  <si>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</si>
  <si>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</si>
  <si>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</si>
  <si>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</si>
  <si>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</si>
  <si>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</si>
  <si>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</si>
  <si>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</si>
  <si>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</si>
  <si>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</si>
  <si>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</si>
  <si>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</si>
  <si>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</si>
  <si>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</si>
  <si>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</si>
  <si>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</si>
  <si>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</si>
  <si>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</si>
  <si>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</si>
  <si>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</si>
  <si>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</si>
  <si>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</si>
  <si>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</si>
  <si>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</si>
  <si>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</si>
  <si>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</si>
  <si>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</si>
  <si>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</si>
  <si>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</si>
  <si>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</si>
  <si>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</si>
  <si>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</si>
  <si>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</si>
  <si>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</si>
  <si>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</si>
  <si>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</si>
  <si>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</si>
  <si>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</si>
  <si>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</si>
  <si>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</si>
  <si>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</si>
  <si>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</si>
  <si>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</si>
  <si>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</si>
  <si>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</si>
  <si>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</si>
  <si>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</si>
  <si>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</si>
  <si>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</si>
  <si>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</si>
  <si>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</si>
  <si>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</si>
  <si>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</si>
  <si>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</si>
  <si>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</si>
  <si>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</si>
  <si>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</si>
  <si>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</si>
  <si>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</si>
  <si>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</si>
  <si>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</si>
  <si>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</si>
  <si>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</si>
  <si>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</si>
  <si>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</si>
  <si>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</si>
  <si>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</si>
  <si>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</si>
  <si>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</si>
  <si>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</si>
  <si>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</si>
  <si>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</si>
  <si>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</si>
  <si>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</si>
  <si>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</si>
  <si>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</si>
  <si>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</si>
  <si>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</si>
  <si>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</si>
  <si>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</si>
  <si>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</si>
  <si>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</si>
  <si>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</si>
  <si>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</si>
  <si>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</si>
  <si>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</si>
  <si>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</si>
  <si>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</si>
  <si>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</si>
  <si>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</si>
  <si>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</si>
  <si>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</si>
  <si>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</si>
  <si>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</si>
  <si>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</si>
  <si>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</si>
  <si>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</si>
  <si>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</si>
  <si>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</si>
  <si>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</si>
  <si>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</si>
  <si>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</si>
  <si>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</si>
  <si>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</si>
  <si>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</si>
  <si>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</si>
  <si>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</si>
  <si>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</si>
  <si>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</si>
  <si>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</si>
  <si>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</si>
  <si>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</si>
  <si>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</si>
  <si>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</si>
  <si>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</si>
  <si>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</si>
  <si>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</si>
  <si>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</si>
  <si>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</si>
  <si>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</si>
  <si>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</si>
  <si>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</si>
  <si>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</si>
  <si>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</si>
  <si>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</si>
  <si>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</si>
  <si>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</si>
  <si>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</si>
  <si>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</si>
  <si>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</si>
  <si>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</si>
  <si>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</si>
  <si>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</si>
  <si>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</si>
  <si>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</si>
  <si>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</si>
  <si>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</si>
  <si>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</si>
  <si>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</si>
  <si>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</si>
  <si>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</si>
  <si>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</si>
  <si>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</si>
  <si>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</si>
  <si>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</si>
  <si>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</si>
  <si>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</si>
  <si>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</si>
  <si>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</si>
  <si>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</si>
  <si>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</si>
  <si>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</si>
  <si>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</si>
  <si>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</si>
  <si>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</si>
  <si>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</si>
  <si>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</si>
  <si>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</si>
  <si>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</si>
  <si>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</si>
  <si>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</si>
  <si>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</si>
  <si>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</si>
  <si>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</si>
  <si>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</si>
  <si>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</si>
  <si>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</si>
  <si>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</si>
  <si>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</si>
  <si>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</si>
  <si>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</si>
  <si>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</si>
  <si>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</si>
  <si>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</si>
  <si>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</si>
  <si>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Session Unique</t>
  </si>
  <si>
    <t xml:space="preserve">validation à 10/20. Compensation au sein de chaque UE.								</t>
  </si>
  <si>
    <t xml:space="preserve">Validation à 10/20 de moyenne générale après compensation des UE. 								
Le semestre pair ne peut pas être acquis si la note de  l'U.E stage est  inférieure ou égale à 6/20.								</t>
  </si>
  <si>
    <t xml:space="preserve">validation à 10/20. Compensation entre semestres. Une note inférieure ou égale à 6/20 à l'U.E stage est éliminatoire.								</t>
  </si>
  <si>
    <t xml:space="preserve">Une note inférieure ou égale à 6/20 à l'U.E stage est éliminatoire.								</t>
  </si>
  <si>
    <t xml:space="preserve">Le redoublement n’est pas automatique, il est soumis à décision du jury selon les critères suivants :
- L’étudiant ne doit pas avoir une note inférieure ou égale à 6/20 à l’unité stage.
- L’étudiant ne doit pas avoir une moyenne générale annuelle inférieure à 8/20.
- L’étudiant ne doit pas avoir fait ou faire l’objet d’une sanction disciplinaire.
							</t>
  </si>
  <si>
    <t>IMTOU1</t>
  </si>
  <si>
    <t>IMS1TOU</t>
  </si>
  <si>
    <t>Environnement des entreprises touristiques</t>
  </si>
  <si>
    <t>IMUEET11</t>
  </si>
  <si>
    <t>1.1</t>
  </si>
  <si>
    <t>Marketing</t>
  </si>
  <si>
    <t>Droit du travail</t>
  </si>
  <si>
    <t>Introduction au droit des sociétés</t>
  </si>
  <si>
    <t>1.2</t>
  </si>
  <si>
    <t>1.3</t>
  </si>
  <si>
    <t>IMETDT1</t>
  </si>
  <si>
    <t>IMEMARK</t>
  </si>
  <si>
    <t>IMEIDS</t>
  </si>
  <si>
    <t xml:space="preserve"> Outils de gestion des entreprises</t>
  </si>
  <si>
    <t>IMUOGE11</t>
  </si>
  <si>
    <t>2.1</t>
  </si>
  <si>
    <t>2.2</t>
  </si>
  <si>
    <t>2.3</t>
  </si>
  <si>
    <t>Méthodes quantitatives (statistiques et comptabilité)</t>
  </si>
  <si>
    <t>CRM</t>
  </si>
  <si>
    <t>Gestion de bases de données</t>
  </si>
  <si>
    <t>IMEMQ</t>
  </si>
  <si>
    <t>IMECRM</t>
  </si>
  <si>
    <t>IMEGBD</t>
  </si>
  <si>
    <t xml:space="preserve"> Tourisme et voyages</t>
  </si>
  <si>
    <t>IMUTV11</t>
  </si>
  <si>
    <t>3.1</t>
  </si>
  <si>
    <t>3.2</t>
  </si>
  <si>
    <t>3.3</t>
  </si>
  <si>
    <t>Sociologie du tourisme et du voyage</t>
  </si>
  <si>
    <t>Marchés du tourisme, flux touristiques mondiaux</t>
  </si>
  <si>
    <t>E-Travel</t>
  </si>
  <si>
    <t>IMESTV</t>
  </si>
  <si>
    <t>IMEMTM</t>
  </si>
  <si>
    <t>IMEETR1</t>
  </si>
  <si>
    <t xml:space="preserve"> Langues</t>
  </si>
  <si>
    <t>IMULV11</t>
  </si>
  <si>
    <t>4.1</t>
  </si>
  <si>
    <t>4.2</t>
  </si>
  <si>
    <t>LV2 : Italien</t>
  </si>
  <si>
    <t>LV2: Espagnol</t>
  </si>
  <si>
    <t>4.3</t>
  </si>
  <si>
    <t>LV3 : Chinois</t>
  </si>
  <si>
    <t xml:space="preserve">LV1 : Anglais </t>
  </si>
  <si>
    <t>CHOIX LV2 S1</t>
  </si>
  <si>
    <t>IMEANG11</t>
  </si>
  <si>
    <t>IMEITA11</t>
  </si>
  <si>
    <t>IMEESP11</t>
  </si>
  <si>
    <t>IMECHI11</t>
  </si>
  <si>
    <t>IMUGDQ11</t>
  </si>
  <si>
    <t>5.1</t>
  </si>
  <si>
    <t>5.2</t>
  </si>
  <si>
    <t>5.3</t>
  </si>
  <si>
    <t xml:space="preserve">Réseaux sociaux </t>
  </si>
  <si>
    <t xml:space="preserve">Initiation à veille </t>
  </si>
  <si>
    <t>Démarches qualité, certifications et labels</t>
  </si>
  <si>
    <t>IMERS</t>
  </si>
  <si>
    <t>IMEIV</t>
  </si>
  <si>
    <t>IMEDQ</t>
  </si>
  <si>
    <t>OUI</t>
  </si>
  <si>
    <t>NON</t>
  </si>
  <si>
    <t>2H</t>
  </si>
  <si>
    <t>1H</t>
  </si>
  <si>
    <t>IMS2TOU</t>
  </si>
  <si>
    <t xml:space="preserve"> Environnement des entreprises touristiques</t>
  </si>
  <si>
    <t>IMUEET12</t>
  </si>
  <si>
    <t xml:space="preserve">Management </t>
  </si>
  <si>
    <t>Economie du tourisme</t>
  </si>
  <si>
    <t>Projets professionnels innovants</t>
  </si>
  <si>
    <t>IMEMAN</t>
  </si>
  <si>
    <t>IMEET</t>
  </si>
  <si>
    <t>IMEPPI</t>
  </si>
  <si>
    <t xml:space="preserve"> Outils de gestion des entreprises </t>
  </si>
  <si>
    <t>IMUOGE12</t>
  </si>
  <si>
    <t>Responsabilité sociétale des entreprises</t>
  </si>
  <si>
    <t>Marketing digital</t>
  </si>
  <si>
    <t>Construction site web</t>
  </si>
  <si>
    <t>IMETRS2</t>
  </si>
  <si>
    <t>IMEMD</t>
  </si>
  <si>
    <t>IMECSW</t>
  </si>
  <si>
    <t>IMEANG12</t>
  </si>
  <si>
    <t>IMEITA12</t>
  </si>
  <si>
    <t>IMEESP12</t>
  </si>
  <si>
    <t>IMECHI12</t>
  </si>
  <si>
    <t>Mémoire de stage (écrit)</t>
  </si>
  <si>
    <t>Soutenance de stage (oral)</t>
  </si>
  <si>
    <t>Séminaires et conférences</t>
  </si>
  <si>
    <t>IMESC1</t>
  </si>
  <si>
    <t xml:space="preserve">Option obligatoire à choix (1/2) </t>
  </si>
  <si>
    <t>IMOACT</t>
  </si>
  <si>
    <t>Option 1 : hôtellerie / MICE-Evènementiel</t>
  </si>
  <si>
    <t>Management et  promotion hôtelière</t>
  </si>
  <si>
    <t>Tourisme d'affaire et de congrès</t>
  </si>
  <si>
    <t>Conception et promotion de MICE</t>
  </si>
  <si>
    <t>IMEMPH</t>
  </si>
  <si>
    <t>IMETAC</t>
  </si>
  <si>
    <t>IMECPM</t>
  </si>
  <si>
    <t>IMOHME</t>
  </si>
  <si>
    <t>Option 2 : Arts-Culture et promotion du territoire</t>
  </si>
  <si>
    <t>Connaissance et promotion des infrastructures locales</t>
  </si>
  <si>
    <t>Tourisme et aménagement</t>
  </si>
  <si>
    <t>Tourisme culturel et valorisation du patrimoine</t>
  </si>
  <si>
    <t>IMUOPT12</t>
  </si>
  <si>
    <t>IMECIL</t>
  </si>
  <si>
    <t>IMETA</t>
  </si>
  <si>
    <t>IMETCP</t>
  </si>
  <si>
    <t>Modification MCC</t>
  </si>
  <si>
    <t xml:space="preserve"> Environnement géo-économique de l'entreprise touristique</t>
  </si>
  <si>
    <t>IMUEGE21</t>
  </si>
  <si>
    <t>Tourisme et géopolitique</t>
  </si>
  <si>
    <t>Economie de la connaissance</t>
  </si>
  <si>
    <t>Emergence entreprenariale</t>
  </si>
  <si>
    <t>IMETG</t>
  </si>
  <si>
    <t>IMEEC</t>
  </si>
  <si>
    <t>IMEEE1</t>
  </si>
  <si>
    <t>IMUEB21</t>
  </si>
  <si>
    <t>E-Marketing</t>
  </si>
  <si>
    <t>E-Réputation</t>
  </si>
  <si>
    <t>Techniques de référencement</t>
  </si>
  <si>
    <t>Les systèmes de gestion de contenus (CMS)</t>
  </si>
  <si>
    <t>IMEEMAR</t>
  </si>
  <si>
    <t>IMETR</t>
  </si>
  <si>
    <t>IMECMS</t>
  </si>
  <si>
    <t>IMULV21</t>
  </si>
  <si>
    <t>IMEANG21</t>
  </si>
  <si>
    <t>IMEITA21</t>
  </si>
  <si>
    <t>IMELV221</t>
  </si>
  <si>
    <t>IMEESP21</t>
  </si>
  <si>
    <t>IMECHI21</t>
  </si>
  <si>
    <t xml:space="preserve"> Entreprises et sociétés </t>
  </si>
  <si>
    <t>Droit de la propriété intellectuelle</t>
  </si>
  <si>
    <t>Actualité et grands enjeux de société</t>
  </si>
  <si>
    <t>IMUES22</t>
  </si>
  <si>
    <t>IMEDTPI</t>
  </si>
  <si>
    <t>IMEAES</t>
  </si>
  <si>
    <t>IMEEE2</t>
  </si>
  <si>
    <t xml:space="preserve"> E-Tourisme </t>
  </si>
  <si>
    <t>M-Tourisme et business management</t>
  </si>
  <si>
    <t>Informatique et gestion de bases de données</t>
  </si>
  <si>
    <t>IMUET22</t>
  </si>
  <si>
    <t>IMEMTB</t>
  </si>
  <si>
    <t>IMEER</t>
  </si>
  <si>
    <t>IMEIGB</t>
  </si>
  <si>
    <t>IMULV22</t>
  </si>
  <si>
    <t>IMEANG22</t>
  </si>
  <si>
    <t>IMELV222</t>
  </si>
  <si>
    <t>IMEITA22</t>
  </si>
  <si>
    <t>IMEESP22</t>
  </si>
  <si>
    <t>IMECHI22</t>
  </si>
  <si>
    <t>IMESC2</t>
  </si>
  <si>
    <t>IMTCT2 M2 E-Tourisme. Cultures-Travel-Territoires</t>
  </si>
  <si>
    <t>MICE</t>
  </si>
  <si>
    <t>IMUMIC21</t>
  </si>
  <si>
    <t>Management d'un palais des congrès</t>
  </si>
  <si>
    <t>Les produits MICE</t>
  </si>
  <si>
    <t>Montage de projets MICE</t>
  </si>
  <si>
    <t>IMEMPC</t>
  </si>
  <si>
    <t>IMEPM</t>
  </si>
  <si>
    <t>IMEMPMI</t>
  </si>
  <si>
    <t xml:space="preserve"> Hôtellerie</t>
  </si>
  <si>
    <t>Revenue management</t>
  </si>
  <si>
    <t>Systèmes de réservation et OTA</t>
  </si>
  <si>
    <t>Management hôtelier</t>
  </si>
  <si>
    <t>IMUHOT21</t>
  </si>
  <si>
    <t>IMERM</t>
  </si>
  <si>
    <t>IMESR</t>
  </si>
  <si>
    <t>IMETMH3</t>
  </si>
  <si>
    <t>IMS3THM</t>
  </si>
  <si>
    <t>IMS4THM</t>
  </si>
  <si>
    <t>MICE et hôtellerie</t>
  </si>
  <si>
    <t xml:space="preserve">E-Commercialisation des produits MICE </t>
  </si>
  <si>
    <t xml:space="preserve">E-Commercialisation des produits hôteliers </t>
  </si>
  <si>
    <t>IMUMH22</t>
  </si>
  <si>
    <t>IMEECM</t>
  </si>
  <si>
    <t>IMEECH</t>
  </si>
  <si>
    <t>E-Tourisme Hotellerie-MICE</t>
  </si>
  <si>
    <t>PPR1 Gestion de la data-qualite</t>
  </si>
  <si>
    <t>PPR2 Stage en entreprise (obligatoire de 5 mois)</t>
  </si>
  <si>
    <t>PPR4 Stage en entreprise (obligatoire de 6 mois)</t>
  </si>
  <si>
    <t xml:space="preserve">PPR3 E-Business </t>
  </si>
  <si>
    <t>2 GROUPES DE 20 HTD EN RAISON DU NOMBRE DE PC ET DE LA CAPCITE D'ACCUEIL DE LA SALLE INFORMATIQUE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</si>
</sst>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</cellXfs>
  <cellStyles count="2">
    <cellStyle name="Lien hypertexte" xfId="1" builtinId="8"/>
    <cellStyle name="Normal" xfId="0" builtinId="0"/>
  </cellStyles>
  <dxfs count="180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8359375" bestFit="1" customWidth="1"/>
    <col min="2" max="2" width="96.15625" bestFit="1" customWidth="1"/>
    <col min="3" max="3" width="86" customWidth="1"/>
    <col min="4" max="4" width="64.68359375" customWidth="1"/>
    <col min="5" max="5" width="36.26171875" bestFit="1" customWidth="1"/>
    <col min="6" max="6" width="64.26171875" customWidth="1"/>
    <col min="7" max="7" width="48" bestFit="1" customWidth="1"/>
    <col min="8" max="8" width="26.68359375" bestFit="1" customWidth="1"/>
    <col min="9" max="9" width="57.41796875" bestFit="1" customWidth="1"/>
    <col min="10" max="11" width="57.41796875" customWidth="1"/>
    <col min="12" max="12" width="58.83984375" customWidth="1"/>
    <col min="15" max="15" width="98.57812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55000000000000004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55000000000000004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55000000000000004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55000000000000004">
      <c r="O7" s="1" t="s">
        <v>123</v>
      </c>
      <c r="P7" s="1" t="s">
        <v>137</v>
      </c>
    </row>
    <row r="8" spans="1:16" x14ac:dyDescent="0.55000000000000004">
      <c r="O8" s="1" t="s">
        <v>90</v>
      </c>
      <c r="P8" s="1" t="s">
        <v>138</v>
      </c>
    </row>
    <row r="9" spans="1:16" x14ac:dyDescent="0.55000000000000004">
      <c r="O9" s="1" t="s">
        <v>96</v>
      </c>
      <c r="P9" s="1" t="s">
        <v>139</v>
      </c>
    </row>
    <row r="10" spans="1:16" x14ac:dyDescent="0.55000000000000004">
      <c r="O10" s="1" t="s">
        <v>104</v>
      </c>
      <c r="P10" s="1" t="s">
        <v>140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2" t="s">
        <v>279</v>
      </c>
      <c r="H11" s="32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55000000000000004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2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2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55000000000000004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55000000000000004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55000000000000004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55000000000000004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55000000000000004">
      <c r="G20" s="1" t="s">
        <v>305</v>
      </c>
      <c r="O20" s="1" t="s">
        <v>121</v>
      </c>
      <c r="P20" s="1" t="s">
        <v>150</v>
      </c>
    </row>
    <row r="21" spans="1:16" x14ac:dyDescent="0.55000000000000004">
      <c r="G21" s="1" t="s">
        <v>306</v>
      </c>
      <c r="O21" s="1" t="s">
        <v>86</v>
      </c>
      <c r="P21" s="1" t="s">
        <v>151</v>
      </c>
    </row>
    <row r="22" spans="1:16" x14ac:dyDescent="0.55000000000000004">
      <c r="G22" s="1" t="s">
        <v>98</v>
      </c>
      <c r="O22" s="1" t="s">
        <v>60</v>
      </c>
      <c r="P22" s="1" t="s">
        <v>152</v>
      </c>
    </row>
    <row r="23" spans="1:16" x14ac:dyDescent="0.55000000000000004">
      <c r="O23" s="1" t="s">
        <v>101</v>
      </c>
      <c r="P23" s="1" t="s">
        <v>153</v>
      </c>
    </row>
    <row r="24" spans="1:16" x14ac:dyDescent="0.55000000000000004">
      <c r="A24" s="1" t="s">
        <v>282</v>
      </c>
      <c r="O24" s="1" t="s">
        <v>107</v>
      </c>
      <c r="P24" s="1" t="s">
        <v>154</v>
      </c>
    </row>
    <row r="25" spans="1:16" x14ac:dyDescent="0.55000000000000004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55000000000000004">
      <c r="A26" s="1" t="s">
        <v>294</v>
      </c>
      <c r="B26" s="1" t="s">
        <v>287</v>
      </c>
      <c r="C26" s="20" t="s">
        <v>285</v>
      </c>
      <c r="D26" s="1" t="s">
        <v>293</v>
      </c>
      <c r="E26" s="50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55000000000000004">
      <c r="B27" s="1" t="s">
        <v>288</v>
      </c>
      <c r="C27" s="49"/>
      <c r="D27" s="1" t="s">
        <v>288</v>
      </c>
      <c r="E27" s="50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55000000000000004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55000000000000004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55000000000000004">
      <c r="O30" s="1" t="s">
        <v>102</v>
      </c>
      <c r="P30" s="1" t="s">
        <v>160</v>
      </c>
    </row>
    <row r="31" spans="1:16" x14ac:dyDescent="0.55000000000000004">
      <c r="O31" s="1" t="s">
        <v>108</v>
      </c>
      <c r="P31" s="1" t="s">
        <v>161</v>
      </c>
    </row>
    <row r="32" spans="1:16" x14ac:dyDescent="0.55000000000000004">
      <c r="O32" s="1" t="s">
        <v>91</v>
      </c>
      <c r="P32" s="1" t="s">
        <v>162</v>
      </c>
    </row>
    <row r="33" spans="3:16" x14ac:dyDescent="0.55000000000000004">
      <c r="O33" s="1" t="s">
        <v>97</v>
      </c>
      <c r="P33" s="1" t="s">
        <v>163</v>
      </c>
    </row>
    <row r="34" spans="3:16" x14ac:dyDescent="0.55000000000000004">
      <c r="O34" s="1" t="s">
        <v>105</v>
      </c>
      <c r="P34" s="1" t="s">
        <v>164</v>
      </c>
    </row>
    <row r="35" spans="3:16" x14ac:dyDescent="0.55000000000000004">
      <c r="C35" s="34" t="s">
        <v>59</v>
      </c>
      <c r="O35" s="1" t="s">
        <v>111</v>
      </c>
      <c r="P35" s="1" t="s">
        <v>165</v>
      </c>
    </row>
    <row r="36" spans="3:16" x14ac:dyDescent="0.55000000000000004">
      <c r="C36" s="33" t="s">
        <v>211</v>
      </c>
      <c r="O36" s="1" t="s">
        <v>115</v>
      </c>
      <c r="P36" s="1" t="s">
        <v>166</v>
      </c>
    </row>
    <row r="37" spans="3:16" x14ac:dyDescent="0.55000000000000004">
      <c r="C37" s="33" t="s">
        <v>212</v>
      </c>
      <c r="O37" s="1" t="s">
        <v>52</v>
      </c>
      <c r="P37" s="1" t="s">
        <v>167</v>
      </c>
    </row>
    <row r="38" spans="3:16" x14ac:dyDescent="0.55000000000000004">
      <c r="C38" s="33" t="s">
        <v>213</v>
      </c>
      <c r="O38" s="1" t="s">
        <v>53</v>
      </c>
      <c r="P38" s="1" t="s">
        <v>168</v>
      </c>
    </row>
    <row r="39" spans="3:16" x14ac:dyDescent="0.55000000000000004">
      <c r="C39" s="33" t="s">
        <v>214</v>
      </c>
      <c r="F39" s="48"/>
      <c r="O39" s="1" t="s">
        <v>124</v>
      </c>
      <c r="P39" s="1" t="s">
        <v>169</v>
      </c>
    </row>
    <row r="40" spans="3:16" x14ac:dyDescent="0.55000000000000004">
      <c r="C40" s="33" t="s">
        <v>215</v>
      </c>
      <c r="O40" s="1" t="s">
        <v>4</v>
      </c>
      <c r="P40" s="1" t="s">
        <v>170</v>
      </c>
    </row>
    <row r="41" spans="3:16" x14ac:dyDescent="0.55000000000000004">
      <c r="C41" s="33" t="s">
        <v>216</v>
      </c>
      <c r="O41" s="1" t="s">
        <v>126</v>
      </c>
      <c r="P41" s="1" t="s">
        <v>171</v>
      </c>
    </row>
    <row r="42" spans="3:16" x14ac:dyDescent="0.55000000000000004">
      <c r="C42" s="33" t="s">
        <v>217</v>
      </c>
      <c r="O42" s="1" t="s">
        <v>128</v>
      </c>
      <c r="P42" s="1" t="s">
        <v>172</v>
      </c>
    </row>
    <row r="43" spans="3:16" x14ac:dyDescent="0.55000000000000004">
      <c r="C43" s="33" t="s">
        <v>218</v>
      </c>
      <c r="O43" s="1" t="s">
        <v>54</v>
      </c>
      <c r="P43" s="1" t="s">
        <v>173</v>
      </c>
    </row>
    <row r="44" spans="3:16" x14ac:dyDescent="0.55000000000000004">
      <c r="C44" s="33" t="s">
        <v>219</v>
      </c>
      <c r="O44" s="1" t="s">
        <v>54</v>
      </c>
      <c r="P44" s="1" t="s">
        <v>174</v>
      </c>
    </row>
    <row r="45" spans="3:16" x14ac:dyDescent="0.55000000000000004">
      <c r="C45" s="33" t="s">
        <v>220</v>
      </c>
      <c r="O45" s="1" t="s">
        <v>112</v>
      </c>
      <c r="P45" s="1" t="s">
        <v>175</v>
      </c>
    </row>
    <row r="46" spans="3:16" x14ac:dyDescent="0.55000000000000004">
      <c r="C46" s="33" t="s">
        <v>221</v>
      </c>
      <c r="O46" s="1" t="s">
        <v>116</v>
      </c>
      <c r="P46" s="1" t="s">
        <v>176</v>
      </c>
    </row>
    <row r="47" spans="3:16" x14ac:dyDescent="0.55000000000000004">
      <c r="C47" s="33" t="s">
        <v>222</v>
      </c>
      <c r="O47" s="1" t="s">
        <v>120</v>
      </c>
      <c r="P47" s="1" t="s">
        <v>177</v>
      </c>
    </row>
    <row r="48" spans="3:16" x14ac:dyDescent="0.55000000000000004">
      <c r="C48" s="33" t="s">
        <v>223</v>
      </c>
      <c r="O48" s="1" t="s">
        <v>122</v>
      </c>
      <c r="P48" s="1" t="s">
        <v>178</v>
      </c>
    </row>
    <row r="49" spans="3:16" x14ac:dyDescent="0.55000000000000004">
      <c r="C49" s="33" t="s">
        <v>224</v>
      </c>
      <c r="O49" s="1" t="s">
        <v>125</v>
      </c>
      <c r="P49" s="1" t="s">
        <v>179</v>
      </c>
    </row>
    <row r="50" spans="3:16" x14ac:dyDescent="0.55000000000000004">
      <c r="C50" s="33" t="s">
        <v>225</v>
      </c>
      <c r="O50" s="1" t="s">
        <v>98</v>
      </c>
      <c r="P50" s="1" t="s">
        <v>180</v>
      </c>
    </row>
    <row r="51" spans="3:16" x14ac:dyDescent="0.55000000000000004">
      <c r="C51" s="33" t="s">
        <v>226</v>
      </c>
      <c r="O51" s="1" t="s">
        <v>98</v>
      </c>
      <c r="P51" s="1" t="s">
        <v>181</v>
      </c>
    </row>
    <row r="52" spans="3:16" x14ac:dyDescent="0.55000000000000004">
      <c r="C52" s="33" t="s">
        <v>227</v>
      </c>
      <c r="O52" s="1" t="s">
        <v>127</v>
      </c>
      <c r="P52" s="1" t="s">
        <v>182</v>
      </c>
    </row>
    <row r="53" spans="3:16" ht="28.8" x14ac:dyDescent="0.55000000000000004">
      <c r="C53" s="33" t="s">
        <v>228</v>
      </c>
      <c r="O53" s="1" t="s">
        <v>129</v>
      </c>
      <c r="P53" s="1" t="s">
        <v>183</v>
      </c>
    </row>
    <row r="54" spans="3:16" x14ac:dyDescent="0.55000000000000004">
      <c r="C54" s="33" t="s">
        <v>229</v>
      </c>
      <c r="O54" s="1" t="s">
        <v>106</v>
      </c>
      <c r="P54" s="1" t="s">
        <v>184</v>
      </c>
    </row>
    <row r="55" spans="3:16" x14ac:dyDescent="0.55000000000000004">
      <c r="C55" s="33" t="s">
        <v>230</v>
      </c>
      <c r="O55" s="1" t="s">
        <v>276</v>
      </c>
      <c r="P55" s="1"/>
    </row>
    <row r="56" spans="3:16" x14ac:dyDescent="0.55000000000000004">
      <c r="C56" s="33" t="s">
        <v>231</v>
      </c>
    </row>
    <row r="57" spans="3:16" ht="28.8" x14ac:dyDescent="0.55000000000000004">
      <c r="C57" s="33" t="s">
        <v>232</v>
      </c>
    </row>
    <row r="58" spans="3:16" x14ac:dyDescent="0.55000000000000004">
      <c r="C58" s="33" t="s">
        <v>233</v>
      </c>
    </row>
    <row r="59" spans="3:16" x14ac:dyDescent="0.55000000000000004">
      <c r="C59" s="33" t="s">
        <v>234</v>
      </c>
    </row>
    <row r="60" spans="3:16" x14ac:dyDescent="0.55000000000000004">
      <c r="C60" s="33" t="s">
        <v>235</v>
      </c>
    </row>
    <row r="61" spans="3:16" x14ac:dyDescent="0.55000000000000004">
      <c r="C61" s="33" t="s">
        <v>236</v>
      </c>
    </row>
    <row r="62" spans="3:16" x14ac:dyDescent="0.55000000000000004">
      <c r="C62" s="33" t="s">
        <v>237</v>
      </c>
    </row>
    <row r="63" spans="3:16" x14ac:dyDescent="0.55000000000000004">
      <c r="C63" s="33" t="s">
        <v>238</v>
      </c>
    </row>
    <row r="64" spans="3:16" x14ac:dyDescent="0.55000000000000004">
      <c r="C64" s="33" t="s">
        <v>239</v>
      </c>
    </row>
    <row r="65" spans="3:3" x14ac:dyDescent="0.55000000000000004">
      <c r="C65" s="33" t="s">
        <v>240</v>
      </c>
    </row>
    <row r="66" spans="3:3" x14ac:dyDescent="0.55000000000000004">
      <c r="C66" s="33" t="s">
        <v>241</v>
      </c>
    </row>
    <row r="67" spans="3:3" x14ac:dyDescent="0.55000000000000004">
      <c r="C67" s="33" t="s">
        <v>242</v>
      </c>
    </row>
    <row r="68" spans="3:3" x14ac:dyDescent="0.55000000000000004">
      <c r="C68" s="33" t="s">
        <v>243</v>
      </c>
    </row>
    <row r="69" spans="3:3" x14ac:dyDescent="0.55000000000000004">
      <c r="C69" s="33" t="s">
        <v>244</v>
      </c>
    </row>
    <row r="70" spans="3:3" x14ac:dyDescent="0.55000000000000004">
      <c r="C70" s="33" t="s">
        <v>245</v>
      </c>
    </row>
    <row r="71" spans="3:3" x14ac:dyDescent="0.55000000000000004">
      <c r="C71" s="33" t="s">
        <v>246</v>
      </c>
    </row>
    <row r="72" spans="3:3" x14ac:dyDescent="0.55000000000000004">
      <c r="C72" s="33" t="s">
        <v>247</v>
      </c>
    </row>
    <row r="73" spans="3:3" x14ac:dyDescent="0.55000000000000004">
      <c r="C73" s="33" t="s">
        <v>248</v>
      </c>
    </row>
    <row r="74" spans="3:3" x14ac:dyDescent="0.55000000000000004">
      <c r="C74" s="33" t="s">
        <v>249</v>
      </c>
    </row>
    <row r="75" spans="3:3" x14ac:dyDescent="0.55000000000000004">
      <c r="C75" s="33" t="s">
        <v>250</v>
      </c>
    </row>
    <row r="76" spans="3:3" x14ac:dyDescent="0.55000000000000004">
      <c r="C76" s="33" t="s">
        <v>251</v>
      </c>
    </row>
    <row r="77" spans="3:3" x14ac:dyDescent="0.55000000000000004">
      <c r="C77" s="33" t="s">
        <v>252</v>
      </c>
    </row>
    <row r="78" spans="3:3" x14ac:dyDescent="0.55000000000000004">
      <c r="C78" s="33" t="s">
        <v>253</v>
      </c>
    </row>
    <row r="79" spans="3:3" x14ac:dyDescent="0.55000000000000004">
      <c r="C79" s="33" t="s">
        <v>254</v>
      </c>
    </row>
    <row r="80" spans="3:3" x14ac:dyDescent="0.55000000000000004">
      <c r="C80" s="33" t="s">
        <v>255</v>
      </c>
    </row>
    <row r="81" spans="3:3" x14ac:dyDescent="0.55000000000000004">
      <c r="C81" s="33" t="s">
        <v>256</v>
      </c>
    </row>
    <row r="82" spans="3:3" x14ac:dyDescent="0.55000000000000004">
      <c r="C82" s="33" t="s">
        <v>257</v>
      </c>
    </row>
    <row r="83" spans="3:3" x14ac:dyDescent="0.55000000000000004">
      <c r="C83" s="33" t="s">
        <v>258</v>
      </c>
    </row>
    <row r="84" spans="3:3" x14ac:dyDescent="0.55000000000000004">
      <c r="C84" s="33" t="s">
        <v>259</v>
      </c>
    </row>
    <row r="85" spans="3:3" x14ac:dyDescent="0.55000000000000004">
      <c r="C85" s="33" t="s">
        <v>260</v>
      </c>
    </row>
    <row r="86" spans="3:3" x14ac:dyDescent="0.55000000000000004">
      <c r="C86" s="33" t="s">
        <v>261</v>
      </c>
    </row>
    <row r="87" spans="3:3" x14ac:dyDescent="0.55000000000000004">
      <c r="C87" s="33" t="s">
        <v>262</v>
      </c>
    </row>
    <row r="88" spans="3:3" x14ac:dyDescent="0.55000000000000004">
      <c r="C88" s="33" t="s">
        <v>263</v>
      </c>
    </row>
    <row r="89" spans="3:3" x14ac:dyDescent="0.55000000000000004">
      <c r="C89" s="33" t="s">
        <v>264</v>
      </c>
    </row>
    <row r="90" spans="3:3" x14ac:dyDescent="0.55000000000000004">
      <c r="C90" s="33" t="s">
        <v>265</v>
      </c>
    </row>
    <row r="91" spans="3:3" x14ac:dyDescent="0.55000000000000004">
      <c r="C91" s="33" t="s">
        <v>266</v>
      </c>
    </row>
    <row r="92" spans="3:3" x14ac:dyDescent="0.55000000000000004">
      <c r="C92" s="33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72" t="s">
        <v>196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AA1" s="63" t="s">
        <v>29</v>
      </c>
      <c r="AB1" s="63"/>
      <c r="AC1" s="63"/>
      <c r="AD1" s="63"/>
    </row>
    <row r="2" spans="1:30" x14ac:dyDescent="0.55000000000000004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AA2" s="63"/>
      <c r="AB2" s="63"/>
      <c r="AC2" s="63"/>
      <c r="AD2" s="63"/>
    </row>
    <row r="3" spans="1:30" x14ac:dyDescent="0.55000000000000004">
      <c r="A3" s="63" t="s">
        <v>189</v>
      </c>
      <c r="B3" s="63"/>
      <c r="C3" s="63"/>
      <c r="D3" s="63" t="s">
        <v>190</v>
      </c>
      <c r="E3" s="63"/>
      <c r="F3" s="63"/>
      <c r="G3" s="63" t="s">
        <v>192</v>
      </c>
      <c r="H3" s="63"/>
      <c r="I3" s="63"/>
      <c r="J3" s="63" t="s">
        <v>194</v>
      </c>
      <c r="K3" s="63"/>
      <c r="L3" s="63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55000000000000004">
      <c r="A5" s="10">
        <f>SUM(AA4:AA291)</f>
        <v>144</v>
      </c>
      <c r="B5" s="10">
        <f>SUM('S1 Maquette'!J19:J300)</f>
        <v>239</v>
      </c>
      <c r="C5" s="10">
        <f>SUM('S1 Maquette'!K19:K300)</f>
        <v>0</v>
      </c>
      <c r="D5" s="10">
        <f>SUM(AB4:AB291)</f>
        <v>202.5</v>
      </c>
      <c r="E5" s="10">
        <f>SUM('S2 Maquette'!J19:J300)</f>
        <v>177</v>
      </c>
      <c r="F5" s="10">
        <f>SUM('S2 Maquette'!K19:K300)</f>
        <v>0</v>
      </c>
      <c r="G5" s="10">
        <f>SUM(AC4:AC291)</f>
        <v>147</v>
      </c>
      <c r="H5" s="10">
        <f>SUM('S3 Maquette'!J19:J300)</f>
        <v>178</v>
      </c>
      <c r="I5" s="10">
        <f>SUM('S3 Maquette'!K19:K300)</f>
        <v>0</v>
      </c>
      <c r="J5" s="10">
        <f>SUM(AD4:AD291)</f>
        <v>94.5</v>
      </c>
      <c r="K5" s="10">
        <f>SUM('S4 Maquette'!J19:J300)</f>
        <v>207</v>
      </c>
      <c r="L5" s="10">
        <f>SUM('S4 Maquette'!K19:K300)</f>
        <v>0</v>
      </c>
      <c r="AA5" s="10">
        <f>'S1 Maquette'!I20*1.5</f>
        <v>0</v>
      </c>
      <c r="AB5" s="10">
        <f>'S2 Maquette'!I20*1.5</f>
        <v>30</v>
      </c>
      <c r="AC5" s="10">
        <f>'S3 Maquette'!I20*1.5</f>
        <v>27</v>
      </c>
      <c r="AD5" s="10">
        <f>'S4 Maquette'!I20*1.5</f>
        <v>30</v>
      </c>
    </row>
    <row r="6" spans="1:30" x14ac:dyDescent="0.55000000000000004">
      <c r="A6" s="63" t="s">
        <v>197</v>
      </c>
      <c r="B6" s="63"/>
      <c r="C6" s="63"/>
      <c r="D6" s="63" t="s">
        <v>197</v>
      </c>
      <c r="E6" s="63"/>
      <c r="F6" s="63"/>
      <c r="G6" s="63" t="s">
        <v>197</v>
      </c>
      <c r="H6" s="63"/>
      <c r="I6" s="63"/>
      <c r="J6" s="63" t="s">
        <v>197</v>
      </c>
      <c r="K6" s="63"/>
      <c r="L6" s="63"/>
      <c r="AA6" s="10">
        <f>'S1 Maquette'!I21*1.5</f>
        <v>27</v>
      </c>
      <c r="AB6" s="10">
        <f>'S2 Maquette'!I21*1.5</f>
        <v>37.5</v>
      </c>
      <c r="AC6" s="10">
        <f>'S3 Maquette'!I21*1.5</f>
        <v>30</v>
      </c>
      <c r="AD6" s="10">
        <f>'S4 Maquette'!I21*1.5</f>
        <v>0</v>
      </c>
    </row>
    <row r="7" spans="1:30" x14ac:dyDescent="0.55000000000000004">
      <c r="A7" s="63">
        <f>SUM(A5,B5,C5)</f>
        <v>383</v>
      </c>
      <c r="B7" s="63"/>
      <c r="C7" s="63"/>
      <c r="D7" s="63">
        <f>SUM(D5,E5,F5)</f>
        <v>379.5</v>
      </c>
      <c r="E7" s="63"/>
      <c r="F7" s="63"/>
      <c r="G7" s="63">
        <f>SUM(G5,H5,I5)</f>
        <v>325</v>
      </c>
      <c r="H7" s="63"/>
      <c r="I7" s="63"/>
      <c r="J7" s="63">
        <f>SUM(J5,K5,L5)</f>
        <v>301.5</v>
      </c>
      <c r="K7" s="63"/>
      <c r="L7" s="63"/>
      <c r="AA7" s="10">
        <f>'S1 Maquette'!I22*1.5</f>
        <v>27</v>
      </c>
      <c r="AB7" s="10">
        <f>'S2 Maquette'!I22*1.5</f>
        <v>0</v>
      </c>
      <c r="AC7" s="10">
        <f>'S3 Maquette'!I22*1.5</f>
        <v>0</v>
      </c>
      <c r="AD7" s="10">
        <f>'S4 Maquette'!I22*1.5</f>
        <v>0</v>
      </c>
    </row>
    <row r="8" spans="1:30" x14ac:dyDescent="0.55000000000000004">
      <c r="A8" s="64" t="s">
        <v>197</v>
      </c>
      <c r="B8" s="65"/>
      <c r="C8" s="65"/>
      <c r="D8" s="65"/>
      <c r="E8" s="65"/>
      <c r="F8" s="66"/>
      <c r="G8" s="64" t="s">
        <v>197</v>
      </c>
      <c r="H8" s="65"/>
      <c r="I8" s="65"/>
      <c r="J8" s="65"/>
      <c r="K8" s="65"/>
      <c r="L8" s="66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55000000000000004">
      <c r="A9" s="67"/>
      <c r="B9" s="68"/>
      <c r="C9" s="68"/>
      <c r="D9" s="68"/>
      <c r="E9" s="68"/>
      <c r="F9" s="69"/>
      <c r="G9" s="67"/>
      <c r="H9" s="68"/>
      <c r="I9" s="68"/>
      <c r="J9" s="68"/>
      <c r="K9" s="68"/>
      <c r="L9" s="69"/>
      <c r="AA9" s="10">
        <f>'S1 Maquette'!I24*1.5</f>
        <v>0</v>
      </c>
      <c r="AB9" s="10">
        <f>'S2 Maquette'!I24*1.5</f>
        <v>30</v>
      </c>
      <c r="AC9" s="10">
        <f>'S3 Maquette'!I24*1.5</f>
        <v>0</v>
      </c>
      <c r="AD9" s="10">
        <f>'S4 Maquette'!I24*1.5</f>
        <v>27</v>
      </c>
    </row>
    <row r="10" spans="1:30" x14ac:dyDescent="0.55000000000000004">
      <c r="A10" s="64">
        <f>SUM(A7,D7)</f>
        <v>762.5</v>
      </c>
      <c r="B10" s="65"/>
      <c r="C10" s="65"/>
      <c r="D10" s="65"/>
      <c r="E10" s="65"/>
      <c r="F10" s="66"/>
      <c r="G10" s="64">
        <f>SUM(G7,J7)</f>
        <v>626.5</v>
      </c>
      <c r="H10" s="65"/>
      <c r="I10" s="65"/>
      <c r="J10" s="65"/>
      <c r="K10" s="65"/>
      <c r="L10" s="66"/>
      <c r="AA10" s="10">
        <f>'S1 Maquette'!I25*1.5</f>
        <v>0</v>
      </c>
      <c r="AB10" s="10">
        <f>'S2 Maquette'!I25*1.5</f>
        <v>0</v>
      </c>
      <c r="AC10" s="10">
        <f>'S3 Maquette'!I25*1.5</f>
        <v>22.5</v>
      </c>
      <c r="AD10" s="10">
        <f>'S4 Maquette'!I25*1.5</f>
        <v>22.5</v>
      </c>
    </row>
    <row r="11" spans="1:30" x14ac:dyDescent="0.55000000000000004">
      <c r="A11" s="67"/>
      <c r="B11" s="68"/>
      <c r="C11" s="68"/>
      <c r="D11" s="68"/>
      <c r="E11" s="68"/>
      <c r="F11" s="69"/>
      <c r="G11" s="67"/>
      <c r="H11" s="68"/>
      <c r="I11" s="68"/>
      <c r="J11" s="68"/>
      <c r="K11" s="68"/>
      <c r="L11" s="69"/>
      <c r="AA11" s="10">
        <f>'S1 Maquette'!I26*1.5</f>
        <v>0</v>
      </c>
      <c r="AB11" s="10">
        <f>'S2 Maquette'!I26*1.5</f>
        <v>0</v>
      </c>
      <c r="AC11" s="10">
        <f>'S3 Maquette'!I26*1.5</f>
        <v>0</v>
      </c>
      <c r="AD11" s="10">
        <f>'S4 Maquette'!I26*1.5</f>
        <v>0</v>
      </c>
    </row>
    <row r="12" spans="1:30" x14ac:dyDescent="0.55000000000000004">
      <c r="AA12" s="10">
        <f>'S1 Maquette'!I27*1.5</f>
        <v>0</v>
      </c>
      <c r="AB12" s="10">
        <f>'S2 Maquette'!I27*1.5</f>
        <v>0</v>
      </c>
      <c r="AC12" s="10">
        <f>'S3 Maquette'!I27*1.5</f>
        <v>0</v>
      </c>
      <c r="AD12" s="10">
        <f>'S4 Maquette'!I27*1.5</f>
        <v>0</v>
      </c>
    </row>
    <row r="13" spans="1:30" x14ac:dyDescent="0.55000000000000004">
      <c r="AA13" s="10">
        <f>'S1 Maquette'!I28*1.5</f>
        <v>37.5</v>
      </c>
      <c r="AB13" s="10">
        <f>'S2 Maquette'!I28*1.5</f>
        <v>0</v>
      </c>
      <c r="AC13" s="10">
        <f>'S3 Maquette'!I28*1.5</f>
        <v>22.5</v>
      </c>
      <c r="AD13" s="10">
        <f>'S4 Maquette'!I28*1.5</f>
        <v>0</v>
      </c>
    </row>
    <row r="14" spans="1:30" x14ac:dyDescent="0.55000000000000004">
      <c r="A14" s="70" t="s">
        <v>198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N14" s="71" t="s">
        <v>199</v>
      </c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AA14" s="10">
        <f>'S1 Maquette'!I29*1.5</f>
        <v>30</v>
      </c>
      <c r="AB14" s="10">
        <f>'S2 Maquette'!I29*1.5</f>
        <v>0</v>
      </c>
      <c r="AC14" s="10">
        <f>'S3 Maquette'!I29*1.5</f>
        <v>22.5</v>
      </c>
      <c r="AD14" s="10">
        <f>'S4 Maquette'!I29*1.5</f>
        <v>0</v>
      </c>
    </row>
    <row r="15" spans="1:30" x14ac:dyDescent="0.55000000000000004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AA15" s="10">
        <f>'S1 Maquette'!I30*1.5</f>
        <v>0</v>
      </c>
      <c r="AB15" s="10">
        <f>'S2 Maquette'!I30*1.5</f>
        <v>0</v>
      </c>
      <c r="AC15" s="10">
        <f>'S3 Maquette'!I30*1.5</f>
        <v>22.5</v>
      </c>
      <c r="AD15" s="10">
        <f>'S4 Maquette'!I30*1.5</f>
        <v>0</v>
      </c>
    </row>
    <row r="16" spans="1:30" x14ac:dyDescent="0.55000000000000004">
      <c r="A16" s="63" t="s">
        <v>189</v>
      </c>
      <c r="B16" s="63"/>
      <c r="C16" s="63"/>
      <c r="D16" s="60" t="s">
        <v>190</v>
      </c>
      <c r="E16" s="61"/>
      <c r="F16" s="62"/>
      <c r="G16" s="63" t="s">
        <v>192</v>
      </c>
      <c r="H16" s="63"/>
      <c r="I16" s="63"/>
      <c r="J16" s="63" t="s">
        <v>194</v>
      </c>
      <c r="K16" s="63"/>
      <c r="L16" s="63"/>
      <c r="N16" s="63" t="s">
        <v>189</v>
      </c>
      <c r="O16" s="63"/>
      <c r="P16" s="63"/>
      <c r="Q16" s="63" t="s">
        <v>190</v>
      </c>
      <c r="R16" s="63"/>
      <c r="S16" s="63"/>
      <c r="T16" s="63" t="s">
        <v>192</v>
      </c>
      <c r="U16" s="63"/>
      <c r="V16" s="63"/>
      <c r="W16" s="63" t="s">
        <v>194</v>
      </c>
      <c r="X16" s="63"/>
      <c r="Y16" s="63"/>
      <c r="AA16" s="10">
        <f>'S1 Maquette'!I31*1.5</f>
        <v>0</v>
      </c>
      <c r="AB16" s="10">
        <f>'S2 Maquette'!I31*1.5</f>
        <v>0</v>
      </c>
      <c r="AC16" s="10">
        <f>'S3 Maquette'!I31*1.5</f>
        <v>0</v>
      </c>
      <c r="AD16" s="10">
        <f>'S4 Maquette'!I31*1.5</f>
        <v>0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0</v>
      </c>
      <c r="AC17" s="10">
        <f>'S3 Maquette'!I32*1.5</f>
        <v>0</v>
      </c>
      <c r="AD17" s="10">
        <f>'S4 Maquette'!I32*1.5</f>
        <v>0</v>
      </c>
    </row>
    <row r="18" spans="1:30" x14ac:dyDescent="0.55000000000000004">
      <c r="A18" s="10">
        <f>A5-N18</f>
        <v>144</v>
      </c>
      <c r="B18" s="10">
        <f>B5-O18</f>
        <v>239</v>
      </c>
      <c r="C18" s="10">
        <f>C5-P18</f>
        <v>0</v>
      </c>
      <c r="D18" s="10">
        <f t="shared" ref="D18:K18" si="0">D5-Q18</f>
        <v>202.5</v>
      </c>
      <c r="E18" s="10">
        <f t="shared" si="0"/>
        <v>177</v>
      </c>
      <c r="F18" s="10">
        <f t="shared" ca="1" si="0"/>
        <v>0</v>
      </c>
      <c r="G18" s="10">
        <f t="shared" si="0"/>
        <v>67.5</v>
      </c>
      <c r="H18" s="10">
        <f t="shared" si="0"/>
        <v>45</v>
      </c>
      <c r="I18" s="10">
        <f t="shared" si="0"/>
        <v>0</v>
      </c>
      <c r="J18" s="10">
        <f t="shared" si="0"/>
        <v>0</v>
      </c>
      <c r="K18" s="10">
        <f t="shared" si="0"/>
        <v>40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79.5</v>
      </c>
      <c r="U18" s="10">
        <f>SUMIF('S3 Maquette'!M19:M300,"Portée",'S3 Maquette'!J19:J300)</f>
        <v>133</v>
      </c>
      <c r="V18" s="10">
        <f>SUMIF('S3 Maquette'!M19:M300,"Portée",'S3 Maquette'!K19:K300)</f>
        <v>0</v>
      </c>
      <c r="W18" s="10">
        <f>SUMIF('S4 Maquette'!M19:M300,"Portée",'S4 Maquette'!I19:I300)*1.5</f>
        <v>94.5</v>
      </c>
      <c r="X18" s="10">
        <f>SUMIF('S4 Maquette'!M19:M300,"Portée",'S4 Maquette'!J19:J300)</f>
        <v>167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55000000000000004">
      <c r="A19" s="63" t="s">
        <v>197</v>
      </c>
      <c r="B19" s="63"/>
      <c r="C19" s="63"/>
      <c r="D19" s="63" t="s">
        <v>197</v>
      </c>
      <c r="E19" s="63"/>
      <c r="F19" s="63"/>
      <c r="G19" s="63" t="s">
        <v>197</v>
      </c>
      <c r="H19" s="63"/>
      <c r="I19" s="63"/>
      <c r="J19" s="63" t="s">
        <v>197</v>
      </c>
      <c r="K19" s="63"/>
      <c r="L19" s="63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55000000000000004">
      <c r="A20" s="63">
        <f>SUM(A18,B18,C18)</f>
        <v>383</v>
      </c>
      <c r="B20" s="63"/>
      <c r="C20" s="63"/>
      <c r="D20" s="63">
        <f ca="1">SUM(D18,E18,F18)</f>
        <v>379.5</v>
      </c>
      <c r="E20" s="63"/>
      <c r="F20" s="63"/>
      <c r="G20" s="63">
        <f>SUM(G18,H18,I18)</f>
        <v>112.5</v>
      </c>
      <c r="H20" s="63"/>
      <c r="I20" s="63"/>
      <c r="J20" s="63">
        <f>SUM(J18,K18,L18)</f>
        <v>40</v>
      </c>
      <c r="K20" s="63"/>
      <c r="L20" s="63"/>
      <c r="AA20" s="10">
        <f>'S1 Maquette'!I35*1.5</f>
        <v>0</v>
      </c>
      <c r="AB20" s="10">
        <f>'S2 Maquette'!I35*1.5</f>
        <v>0</v>
      </c>
      <c r="AC20" s="10">
        <f>'S3 Maquette'!I35*1.5</f>
        <v>0</v>
      </c>
      <c r="AD20" s="10">
        <f>'S4 Maquette'!I35*1.5</f>
        <v>0</v>
      </c>
    </row>
    <row r="21" spans="1:30" ht="29.5" customHeight="1" x14ac:dyDescent="0.55000000000000004">
      <c r="A21" s="60" t="s">
        <v>197</v>
      </c>
      <c r="B21" s="61"/>
      <c r="C21" s="61"/>
      <c r="D21" s="61"/>
      <c r="E21" s="61"/>
      <c r="F21" s="62"/>
      <c r="G21" s="60" t="s">
        <v>197</v>
      </c>
      <c r="H21" s="61"/>
      <c r="I21" s="61"/>
      <c r="J21" s="61"/>
      <c r="K21" s="61"/>
      <c r="L21" s="62"/>
      <c r="AA21" s="10">
        <f>'S1 Maquette'!I36*1.5</f>
        <v>0</v>
      </c>
      <c r="AB21" s="10">
        <f>'S2 Maquette'!I36*1.5</f>
        <v>15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55000000000000004">
      <c r="A22" s="60">
        <f ca="1">SUM(A20,D20)</f>
        <v>762.5</v>
      </c>
      <c r="B22" s="61"/>
      <c r="C22" s="61"/>
      <c r="D22" s="61"/>
      <c r="E22" s="61"/>
      <c r="F22" s="62"/>
      <c r="G22" s="60">
        <f>SUM(G20,J20)</f>
        <v>152.5</v>
      </c>
      <c r="H22" s="61"/>
      <c r="I22" s="61"/>
      <c r="J22" s="61"/>
      <c r="K22" s="61"/>
      <c r="L22" s="62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55000000000000004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55000000000000004">
      <c r="AA24" s="10">
        <f>'S1 Maquette'!I39*1.5</f>
        <v>0</v>
      </c>
      <c r="AB24" s="10">
        <f>'S2 Maquette'!I39*1.5</f>
        <v>22.5</v>
      </c>
      <c r="AC24" s="10">
        <f>'S3 Maquette'!I39*1.5</f>
        <v>0</v>
      </c>
      <c r="AD24" s="10">
        <f>'S4 Maquette'!I39*1.5</f>
        <v>15</v>
      </c>
    </row>
    <row r="25" spans="1:30" x14ac:dyDescent="0.55000000000000004">
      <c r="AA25" s="10">
        <f>'S1 Maquette'!I40*1.5</f>
        <v>22.5</v>
      </c>
      <c r="AB25" s="10">
        <f>'S2 Maquette'!I40*1.5</f>
        <v>22.5</v>
      </c>
      <c r="AC25" s="10">
        <f>'S3 Maquette'!I40*1.5</f>
        <v>0</v>
      </c>
      <c r="AD25" s="10">
        <f>'S4 Maquette'!I40*1.5</f>
        <v>0</v>
      </c>
    </row>
    <row r="26" spans="1:30" x14ac:dyDescent="0.55000000000000004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55000000000000004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55000000000000004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55000000000000004">
      <c r="AA29" s="10">
        <f>'S1 Maquette'!I44*1.5</f>
        <v>0</v>
      </c>
      <c r="AB29" s="10">
        <f>'S2 Maquette'!I44*1.5</f>
        <v>22.5</v>
      </c>
      <c r="AC29" s="10">
        <f>'S3 Maquette'!I44*1.5</f>
        <v>0</v>
      </c>
      <c r="AD29" s="10">
        <f>'S4 Maquette'!I44*1.5</f>
        <v>0</v>
      </c>
    </row>
    <row r="30" spans="1:30" x14ac:dyDescent="0.55000000000000004">
      <c r="AA30" s="10">
        <f>'S1 Maquette'!I45*1.5</f>
        <v>0</v>
      </c>
      <c r="AB30" s="10">
        <f>'S2 Maquette'!I45*1.5</f>
        <v>22.5</v>
      </c>
      <c r="AC30" s="10">
        <f>'S3 Maquette'!I45*1.5</f>
        <v>0</v>
      </c>
      <c r="AD30" s="10">
        <f>'S4 Maquette'!I45*1.5</f>
        <v>0</v>
      </c>
    </row>
    <row r="31" spans="1:30" x14ac:dyDescent="0.55000000000000004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55000000000000004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55000000000000004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55000000000000004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55000000000000004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55000000000000004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55000000000000004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55000000000000004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55000000000000004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55000000000000004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55000000000000004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55000000000000004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55000000000000004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55000000000000004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55000000000000004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55000000000000004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55000000000000004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55000000000000004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55000000000000004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55000000000000004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55000000000000004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55000000000000004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55000000000000004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55000000000000004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55000000000000004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55000000000000004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55000000000000004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55000000000000004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55000000000000004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55000000000000004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55000000000000004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55000000000000004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55000000000000004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55000000000000004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55000000000000004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55000000000000004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55000000000000004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55000000000000004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55000000000000004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55000000000000004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55000000000000004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55000000000000004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55000000000000004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55000000000000004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55000000000000004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55000000000000004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55000000000000004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55000000000000004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55000000000000004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55000000000000004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55000000000000004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55000000000000004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55000000000000004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55000000000000004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55000000000000004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55000000000000004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55000000000000004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55000000000000004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55000000000000004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55000000000000004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55000000000000004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55000000000000004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55000000000000004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55000000000000004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55000000000000004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55000000000000004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55000000000000004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55000000000000004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55000000000000004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55000000000000004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55000000000000004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55000000000000004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55000000000000004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55000000000000004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55000000000000004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55000000000000004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55000000000000004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55000000000000004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55000000000000004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55000000000000004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55000000000000004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55000000000000004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55000000000000004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55000000000000004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55000000000000004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55000000000000004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55000000000000004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55000000000000004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55000000000000004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55000000000000004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55000000000000004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55000000000000004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55000000000000004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55000000000000004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55000000000000004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55000000000000004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55000000000000004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55000000000000004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55000000000000004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55000000000000004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55000000000000004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55000000000000004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55000000000000004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55000000000000004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55000000000000004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55000000000000004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55000000000000004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55000000000000004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55000000000000004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55000000000000004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55000000000000004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55000000000000004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55000000000000004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55000000000000004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55000000000000004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55000000000000004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55000000000000004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55000000000000004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55000000000000004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55000000000000004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55000000000000004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55000000000000004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55000000000000004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55000000000000004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55000000000000004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55000000000000004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55000000000000004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55000000000000004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55000000000000004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55000000000000004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55000000000000004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55000000000000004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55000000000000004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55000000000000004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55000000000000004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55000000000000004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55000000000000004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55000000000000004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55000000000000004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55000000000000004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55000000000000004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55000000000000004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55000000000000004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55000000000000004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55000000000000004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55000000000000004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55000000000000004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55000000000000004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55000000000000004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55000000000000004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55000000000000004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55000000000000004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55000000000000004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55000000000000004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55000000000000004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55000000000000004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55000000000000004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55000000000000004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55000000000000004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55000000000000004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55000000000000004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55000000000000004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55000000000000004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55000000000000004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55000000000000004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55000000000000004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55000000000000004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55000000000000004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55000000000000004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55000000000000004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55000000000000004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55000000000000004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55000000000000004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55000000000000004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55000000000000004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55000000000000004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55000000000000004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55000000000000004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55000000000000004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55000000000000004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55000000000000004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55000000000000004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55000000000000004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55000000000000004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55000000000000004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55000000000000004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55000000000000004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55000000000000004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55000000000000004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55000000000000004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55000000000000004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55000000000000004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55000000000000004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55000000000000004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55000000000000004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55000000000000004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55000000000000004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55000000000000004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55000000000000004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55000000000000004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55000000000000004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55000000000000004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55000000000000004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55000000000000004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55000000000000004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55000000000000004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55000000000000004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55000000000000004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55000000000000004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55000000000000004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55000000000000004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55000000000000004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55000000000000004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55000000000000004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55000000000000004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55000000000000004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55000000000000004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55000000000000004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55000000000000004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55000000000000004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55000000000000004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55000000000000004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55000000000000004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55000000000000004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55000000000000004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55000000000000004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55000000000000004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55000000000000004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55000000000000004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55000000000000004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55000000000000004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55000000000000004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55000000000000004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55000000000000004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55000000000000004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55000000000000004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55000000000000004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55000000000000004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55000000000000004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55000000000000004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55000000000000004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55000000000000004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55000000000000004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55000000000000004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55000000000000004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55000000000000004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55000000000000004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55000000000000004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55000000000000004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55000000000000004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55000000000000004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55000000000000004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55000000000000004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55000000000000004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55000000000000004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55000000000000004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55000000000000004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55000000000000004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55000000000000004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55000000000000004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55000000000000004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B9" zoomScale="115" zoomScaleNormal="115" workbookViewId="0">
      <selection activeCell="C16" sqref="C16:C17"/>
    </sheetView>
  </sheetViews>
  <sheetFormatPr baseColWidth="10" defaultRowHeight="14.4" x14ac:dyDescent="0.55000000000000004"/>
  <cols>
    <col min="1" max="1" width="42.578125" customWidth="1"/>
    <col min="2" max="3" width="65" bestFit="1" customWidth="1"/>
    <col min="4" max="4" width="45.83984375" customWidth="1"/>
    <col min="5" max="5" width="29.26171875" customWidth="1"/>
  </cols>
  <sheetData>
    <row r="1" spans="1:160" ht="43.15" customHeight="1" x14ac:dyDescent="0.55000000000000004">
      <c r="A1" s="81" t="s">
        <v>187</v>
      </c>
      <c r="B1" s="81"/>
      <c r="C1" s="81"/>
      <c r="D1" s="81"/>
      <c r="E1" s="8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55000000000000004">
      <c r="A2" s="35" t="s">
        <v>11</v>
      </c>
      <c r="B2" s="36" t="s">
        <v>83</v>
      </c>
      <c r="C2" s="51" t="str">
        <f>CONCATENATE(B2,Listes!A24)</f>
        <v>ELMI_Antenne</v>
      </c>
      <c r="D2" s="21" t="s">
        <v>288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55000000000000004">
      <c r="A3" s="1" t="s">
        <v>12</v>
      </c>
      <c r="B3" s="83" t="s">
        <v>119</v>
      </c>
      <c r="C3" s="83"/>
      <c r="D3" s="8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55000000000000004">
      <c r="A4" s="1" t="s">
        <v>13</v>
      </c>
      <c r="B4" s="10" t="str">
        <f>IFERROR(VLOOKUP(B3,tab_code_dip,2,FALSE),"-")</f>
        <v>IMTOU18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55000000000000004">
      <c r="A5" s="1" t="s">
        <v>185</v>
      </c>
      <c r="B5" s="10" t="s">
        <v>309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55000000000000004">
      <c r="A6" s="1" t="s">
        <v>186</v>
      </c>
      <c r="B6" s="10" t="s">
        <v>309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55000000000000004">
      <c r="A7" s="1" t="s">
        <v>61</v>
      </c>
      <c r="B7" s="10" t="s">
        <v>274</v>
      </c>
      <c r="C7" s="21" t="s">
        <v>275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7">
      <c r="A11" s="73" t="s">
        <v>307</v>
      </c>
      <c r="B11" s="75"/>
      <c r="C11" s="73" t="s">
        <v>308</v>
      </c>
      <c r="D11" s="7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55000000000000004">
      <c r="A12" s="76" t="s">
        <v>119</v>
      </c>
      <c r="B12" s="77"/>
      <c r="C12" s="76" t="s">
        <v>490</v>
      </c>
      <c r="D12" s="7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79" t="s">
        <v>271</v>
      </c>
      <c r="B14" s="79" t="s">
        <v>200</v>
      </c>
      <c r="C14" s="79" t="s">
        <v>272</v>
      </c>
      <c r="D14" s="79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80"/>
      <c r="B15" s="80"/>
      <c r="C15" s="80"/>
      <c r="D15" s="8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79">
        <f>Calcul!A10</f>
        <v>762.5</v>
      </c>
      <c r="B16" s="79">
        <f ca="1">Calcul!A22</f>
        <v>762.5</v>
      </c>
      <c r="C16" s="79">
        <f>Calcul!G10</f>
        <v>626.5</v>
      </c>
      <c r="D16" s="79">
        <f>Calcul!G22</f>
        <v>152.5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80"/>
      <c r="B17" s="80"/>
      <c r="C17" s="80"/>
      <c r="D17" s="80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89" t="s">
        <v>14</v>
      </c>
      <c r="B21" s="89"/>
      <c r="C21" s="89"/>
      <c r="D21" s="8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84" t="s">
        <v>16</v>
      </c>
      <c r="B23" s="85"/>
      <c r="C23" s="85"/>
      <c r="D23" s="8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78" t="s">
        <v>310</v>
      </c>
      <c r="B24" s="78"/>
      <c r="C24" s="78"/>
      <c r="D24" s="7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78"/>
      <c r="B25" s="78"/>
      <c r="C25" s="78"/>
      <c r="D25" s="7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78"/>
      <c r="B26" s="78"/>
      <c r="C26" s="78"/>
      <c r="D26" s="7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84" t="s">
        <v>17</v>
      </c>
      <c r="B27" s="85"/>
      <c r="C27" s="85"/>
      <c r="D27" s="8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90" t="s">
        <v>311</v>
      </c>
      <c r="B28" s="91"/>
      <c r="C28" s="91"/>
      <c r="D28" s="9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93"/>
      <c r="B29" s="94"/>
      <c r="C29" s="94"/>
      <c r="D29" s="9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96"/>
      <c r="B30" s="97"/>
      <c r="C30" s="97"/>
      <c r="D30" s="9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84" t="s">
        <v>18</v>
      </c>
      <c r="B31" s="85"/>
      <c r="C31" s="85"/>
      <c r="D31" s="8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78" t="s">
        <v>312</v>
      </c>
      <c r="B32" s="78"/>
      <c r="C32" s="78"/>
      <c r="D32" s="7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78"/>
      <c r="B33" s="78"/>
      <c r="C33" s="78"/>
      <c r="D33" s="7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78"/>
      <c r="B34" s="78"/>
      <c r="C34" s="78"/>
      <c r="D34" s="7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84" t="s">
        <v>56</v>
      </c>
      <c r="B35" s="85"/>
      <c r="C35" s="85"/>
      <c r="D35" s="8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78" t="s">
        <v>313</v>
      </c>
      <c r="B36" s="78"/>
      <c r="C36" s="78"/>
      <c r="D36" s="7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78"/>
      <c r="B37" s="78"/>
      <c r="C37" s="78"/>
      <c r="D37" s="7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78"/>
      <c r="B38" s="78"/>
      <c r="C38" s="78"/>
      <c r="D38" s="7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89" t="s">
        <v>19</v>
      </c>
      <c r="B39" s="89"/>
      <c r="C39" s="89"/>
      <c r="D39" s="8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ht="32.25" customHeight="1" x14ac:dyDescent="0.55000000000000004">
      <c r="A40" s="87" t="s">
        <v>314</v>
      </c>
      <c r="B40" s="78"/>
      <c r="C40" s="78"/>
      <c r="D40" s="7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ht="27.75" customHeight="1" x14ac:dyDescent="0.55000000000000004">
      <c r="A41" s="78"/>
      <c r="B41" s="78"/>
      <c r="C41" s="78"/>
      <c r="D41" s="7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88" t="s">
        <v>20</v>
      </c>
      <c r="B42" s="88"/>
      <c r="C42" s="88"/>
      <c r="D42" s="8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82" t="s">
        <v>21</v>
      </c>
      <c r="B43" s="82"/>
      <c r="C43" s="82"/>
      <c r="D43" s="8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82" t="s">
        <v>22</v>
      </c>
      <c r="B44" s="82"/>
      <c r="C44" s="82"/>
      <c r="D44" s="8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F1" zoomScale="70" zoomScaleNormal="70" workbookViewId="0">
      <pane ySplit="18" topLeftCell="A19" activePane="bottomLeft" state="frozen"/>
      <selection pane="bottomLeft" activeCell="O26" sqref="O26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43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103"/>
    </row>
    <row r="2" spans="1:10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8" customHeight="1" x14ac:dyDescent="0.55000000000000004">
      <c r="A7" s="105" t="s">
        <v>206</v>
      </c>
      <c r="B7" s="99" t="str">
        <f>'Fiche Générale'!B2</f>
        <v>ELMI</v>
      </c>
      <c r="C7" s="105" t="s">
        <v>68</v>
      </c>
      <c r="D7" s="105"/>
      <c r="E7" s="111" t="str">
        <f>'Fiche Générale'!B3</f>
        <v>Tourisme</v>
      </c>
      <c r="F7" s="99"/>
      <c r="G7" s="105" t="s">
        <v>205</v>
      </c>
      <c r="H7" s="102" t="str">
        <f>'Fiche Générale'!B4</f>
        <v>IMTOU18</v>
      </c>
      <c r="I7" s="102"/>
      <c r="J7" s="102"/>
    </row>
    <row r="8" spans="1:10" ht="18" customHeight="1" x14ac:dyDescent="0.55000000000000004">
      <c r="A8" s="105"/>
      <c r="B8" s="100"/>
      <c r="C8" s="105"/>
      <c r="D8" s="105"/>
      <c r="E8" s="112"/>
      <c r="F8" s="100"/>
      <c r="G8" s="105"/>
      <c r="H8" s="102"/>
      <c r="I8" s="102"/>
      <c r="J8" s="102"/>
    </row>
    <row r="9" spans="1:10" ht="18" customHeight="1" x14ac:dyDescent="0.55000000000000004">
      <c r="A9" s="105"/>
      <c r="B9" s="100"/>
      <c r="C9" s="105"/>
      <c r="D9" s="105"/>
      <c r="E9" s="113"/>
      <c r="F9" s="101"/>
      <c r="G9" s="105"/>
      <c r="H9" s="102"/>
      <c r="I9" s="102"/>
      <c r="J9" s="102"/>
    </row>
    <row r="10" spans="1:10" ht="18" customHeight="1" x14ac:dyDescent="0.55000000000000004">
      <c r="A10" s="105"/>
      <c r="B10" s="100"/>
      <c r="C10" s="110" t="s">
        <v>69</v>
      </c>
      <c r="D10" s="110"/>
      <c r="E10" s="114" t="str">
        <f>'Fiche Générale'!A12</f>
        <v>Tourisme</v>
      </c>
      <c r="F10" s="115"/>
      <c r="G10" s="115"/>
      <c r="H10" s="115"/>
      <c r="I10" s="115"/>
      <c r="J10" s="116"/>
    </row>
    <row r="11" spans="1:10" ht="18" customHeight="1" x14ac:dyDescent="0.55000000000000004">
      <c r="A11" s="105"/>
      <c r="B11" s="101"/>
      <c r="C11" s="110"/>
      <c r="D11" s="110"/>
      <c r="E11" s="117"/>
      <c r="F11" s="118"/>
      <c r="G11" s="118"/>
      <c r="H11" s="118"/>
      <c r="I11" s="118"/>
      <c r="J11" s="119"/>
    </row>
    <row r="13" spans="1:10" x14ac:dyDescent="0.55000000000000004">
      <c r="A13" s="104" t="s">
        <v>23</v>
      </c>
      <c r="B13" s="66" t="s">
        <v>188</v>
      </c>
      <c r="C13" s="104" t="s">
        <v>70</v>
      </c>
      <c r="D13" s="104"/>
      <c r="E13" s="104" t="s">
        <v>315</v>
      </c>
      <c r="F13" s="104"/>
      <c r="G13" s="104" t="s">
        <v>270</v>
      </c>
      <c r="H13" s="63">
        <f>Calcul!A7</f>
        <v>383</v>
      </c>
      <c r="I13" s="63"/>
    </row>
    <row r="14" spans="1:10" x14ac:dyDescent="0.55000000000000004">
      <c r="A14" s="104"/>
      <c r="B14" s="69"/>
      <c r="C14" s="104"/>
      <c r="D14" s="104"/>
      <c r="E14" s="104"/>
      <c r="F14" s="104"/>
      <c r="G14" s="104"/>
      <c r="H14" s="63"/>
      <c r="I14" s="63"/>
    </row>
    <row r="15" spans="1:10" x14ac:dyDescent="0.55000000000000004">
      <c r="A15" s="104" t="s">
        <v>208</v>
      </c>
      <c r="B15" s="66" t="s">
        <v>189</v>
      </c>
      <c r="C15" s="106" t="s">
        <v>71</v>
      </c>
      <c r="D15" s="107"/>
      <c r="E15" s="104" t="s">
        <v>316</v>
      </c>
      <c r="F15" s="104"/>
      <c r="G15" s="104" t="s">
        <v>195</v>
      </c>
      <c r="H15" s="63">
        <f>Calcul!A20</f>
        <v>383</v>
      </c>
      <c r="I15" s="63"/>
    </row>
    <row r="16" spans="1:10" x14ac:dyDescent="0.55000000000000004">
      <c r="A16" s="104"/>
      <c r="B16" s="69"/>
      <c r="C16" s="108"/>
      <c r="D16" s="109"/>
      <c r="E16" s="104"/>
      <c r="F16" s="104"/>
      <c r="G16" s="104"/>
      <c r="H16" s="63"/>
      <c r="I16" s="63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15" customHeight="1" x14ac:dyDescent="0.55000000000000004">
      <c r="A19" s="25">
        <v>1</v>
      </c>
      <c r="B19" s="5" t="s">
        <v>317</v>
      </c>
      <c r="C19" s="7" t="s">
        <v>33</v>
      </c>
      <c r="D19" s="7">
        <v>6</v>
      </c>
      <c r="E19" s="5" t="s">
        <v>32</v>
      </c>
      <c r="F19" s="5"/>
      <c r="G19" s="5" t="s">
        <v>318</v>
      </c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55000000000000004">
      <c r="A20" s="25" t="s">
        <v>319</v>
      </c>
      <c r="B20" s="5" t="s">
        <v>320</v>
      </c>
      <c r="C20" s="7" t="s">
        <v>34</v>
      </c>
      <c r="D20" s="7"/>
      <c r="E20" s="5" t="s">
        <v>32</v>
      </c>
      <c r="F20" s="5" t="s">
        <v>75</v>
      </c>
      <c r="G20" s="5" t="s">
        <v>326</v>
      </c>
      <c r="H20" s="7" t="s">
        <v>216</v>
      </c>
      <c r="I20" s="7"/>
      <c r="J20" s="7">
        <v>20</v>
      </c>
      <c r="K20" s="7"/>
      <c r="L20" s="7"/>
      <c r="M20" s="7"/>
      <c r="N20" s="5"/>
      <c r="O20" s="5"/>
    </row>
    <row r="21" spans="1:15" ht="43.15" customHeight="1" x14ac:dyDescent="0.55000000000000004">
      <c r="A21" s="25" t="s">
        <v>323</v>
      </c>
      <c r="B21" s="5" t="s">
        <v>321</v>
      </c>
      <c r="C21" s="7" t="s">
        <v>34</v>
      </c>
      <c r="D21" s="7"/>
      <c r="E21" s="5" t="s">
        <v>32</v>
      </c>
      <c r="F21" s="5" t="s">
        <v>75</v>
      </c>
      <c r="G21" s="5" t="s">
        <v>325</v>
      </c>
      <c r="H21" s="7" t="s">
        <v>211</v>
      </c>
      <c r="I21" s="7">
        <v>18</v>
      </c>
      <c r="J21" s="7"/>
      <c r="K21" s="7"/>
      <c r="L21" s="7"/>
      <c r="M21" s="7"/>
      <c r="N21" s="5"/>
      <c r="O21" s="5"/>
    </row>
    <row r="22" spans="1:15" ht="43.15" customHeight="1" x14ac:dyDescent="0.55000000000000004">
      <c r="A22" s="25" t="s">
        <v>324</v>
      </c>
      <c r="B22" s="5" t="s">
        <v>322</v>
      </c>
      <c r="C22" s="7" t="s">
        <v>34</v>
      </c>
      <c r="D22" s="7"/>
      <c r="E22" s="5" t="s">
        <v>32</v>
      </c>
      <c r="F22" s="5" t="s">
        <v>75</v>
      </c>
      <c r="G22" s="5" t="s">
        <v>327</v>
      </c>
      <c r="H22" s="7" t="s">
        <v>211</v>
      </c>
      <c r="I22" s="7">
        <v>18</v>
      </c>
      <c r="J22" s="7"/>
      <c r="K22" s="7"/>
      <c r="L22" s="7"/>
      <c r="M22" s="7"/>
      <c r="N22" s="5"/>
      <c r="O22" s="5"/>
    </row>
    <row r="23" spans="1:15" ht="43.15" customHeight="1" x14ac:dyDescent="0.55000000000000004">
      <c r="A23" s="24">
        <v>2</v>
      </c>
      <c r="B23" s="5" t="s">
        <v>328</v>
      </c>
      <c r="C23" s="11" t="s">
        <v>33</v>
      </c>
      <c r="D23" s="11">
        <v>6</v>
      </c>
      <c r="E23" s="6" t="s">
        <v>32</v>
      </c>
      <c r="F23" s="6"/>
      <c r="G23" s="6" t="s">
        <v>329</v>
      </c>
      <c r="H23" s="7"/>
      <c r="I23" s="11"/>
      <c r="J23" s="11"/>
      <c r="K23" s="11"/>
      <c r="L23" s="11"/>
      <c r="M23" s="11"/>
      <c r="N23" s="5"/>
      <c r="O23" s="6"/>
    </row>
    <row r="24" spans="1:15" ht="43.15" customHeight="1" x14ac:dyDescent="0.55000000000000004">
      <c r="A24" s="25" t="s">
        <v>330</v>
      </c>
      <c r="B24" s="29" t="s">
        <v>333</v>
      </c>
      <c r="C24" s="7" t="s">
        <v>34</v>
      </c>
      <c r="D24" s="7"/>
      <c r="E24" s="5" t="s">
        <v>32</v>
      </c>
      <c r="F24" s="5"/>
      <c r="G24" s="5" t="s">
        <v>336</v>
      </c>
      <c r="H24" s="7" t="s">
        <v>216</v>
      </c>
      <c r="I24" s="7"/>
      <c r="J24" s="7">
        <v>35</v>
      </c>
      <c r="K24" s="7"/>
      <c r="L24" s="7"/>
      <c r="M24" s="7"/>
      <c r="N24" s="5"/>
      <c r="O24" s="5"/>
    </row>
    <row r="25" spans="1:15" ht="43.15" customHeight="1" x14ac:dyDescent="0.55000000000000004">
      <c r="A25" s="25" t="s">
        <v>331</v>
      </c>
      <c r="B25" s="29" t="s">
        <v>334</v>
      </c>
      <c r="C25" s="7" t="s">
        <v>34</v>
      </c>
      <c r="D25" s="7"/>
      <c r="E25" s="5" t="s">
        <v>32</v>
      </c>
      <c r="F25" s="5"/>
      <c r="G25" s="5" t="s">
        <v>337</v>
      </c>
      <c r="H25" s="7" t="s">
        <v>215</v>
      </c>
      <c r="I25" s="7"/>
      <c r="J25" s="7">
        <v>20</v>
      </c>
      <c r="K25" s="7"/>
      <c r="L25" s="7"/>
      <c r="M25" s="7"/>
      <c r="N25" s="5"/>
      <c r="O25" s="5"/>
    </row>
    <row r="26" spans="1:15" ht="43.15" customHeight="1" x14ac:dyDescent="0.55000000000000004">
      <c r="A26" s="25" t="s">
        <v>332</v>
      </c>
      <c r="B26" s="29" t="s">
        <v>335</v>
      </c>
      <c r="C26" s="7" t="s">
        <v>34</v>
      </c>
      <c r="D26" s="7"/>
      <c r="E26" s="5" t="s">
        <v>32</v>
      </c>
      <c r="F26" s="5"/>
      <c r="G26" s="5" t="s">
        <v>338</v>
      </c>
      <c r="H26" s="7" t="s">
        <v>237</v>
      </c>
      <c r="I26" s="7"/>
      <c r="J26" s="7">
        <v>40</v>
      </c>
      <c r="K26" s="7"/>
      <c r="L26" s="7"/>
      <c r="M26" s="7"/>
      <c r="N26" s="5"/>
      <c r="O26" s="142" t="s">
        <v>495</v>
      </c>
    </row>
    <row r="27" spans="1:15" ht="43.15" customHeight="1" x14ac:dyDescent="0.55000000000000004">
      <c r="A27" s="25">
        <v>3</v>
      </c>
      <c r="B27" s="29" t="s">
        <v>339</v>
      </c>
      <c r="C27" s="7" t="s">
        <v>33</v>
      </c>
      <c r="D27" s="7">
        <v>6</v>
      </c>
      <c r="E27" s="5" t="s">
        <v>32</v>
      </c>
      <c r="F27" s="5"/>
      <c r="G27" s="5" t="s">
        <v>340</v>
      </c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 t="s">
        <v>341</v>
      </c>
      <c r="B28" s="29" t="s">
        <v>344</v>
      </c>
      <c r="C28" s="7" t="s">
        <v>34</v>
      </c>
      <c r="D28" s="7"/>
      <c r="E28" s="5" t="s">
        <v>32</v>
      </c>
      <c r="F28" s="5"/>
      <c r="G28" s="5" t="s">
        <v>347</v>
      </c>
      <c r="H28" s="7" t="s">
        <v>229</v>
      </c>
      <c r="I28" s="52">
        <v>25</v>
      </c>
      <c r="J28" s="7"/>
      <c r="K28" s="7"/>
      <c r="L28" s="7"/>
      <c r="M28" s="7"/>
      <c r="N28" s="5"/>
      <c r="O28" s="5"/>
    </row>
    <row r="29" spans="1:15" ht="43.15" customHeight="1" x14ac:dyDescent="0.55000000000000004">
      <c r="A29" s="25" t="s">
        <v>342</v>
      </c>
      <c r="B29" s="29" t="s">
        <v>345</v>
      </c>
      <c r="C29" s="7" t="s">
        <v>34</v>
      </c>
      <c r="D29" s="7"/>
      <c r="E29" s="5" t="s">
        <v>32</v>
      </c>
      <c r="F29" s="5"/>
      <c r="G29" s="5" t="s">
        <v>348</v>
      </c>
      <c r="H29" s="7" t="s">
        <v>215</v>
      </c>
      <c r="I29" s="7">
        <v>20</v>
      </c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 t="s">
        <v>343</v>
      </c>
      <c r="B30" s="29" t="s">
        <v>346</v>
      </c>
      <c r="C30" s="7" t="s">
        <v>34</v>
      </c>
      <c r="D30" s="7"/>
      <c r="E30" s="5" t="s">
        <v>32</v>
      </c>
      <c r="F30" s="5"/>
      <c r="G30" s="5" t="s">
        <v>349</v>
      </c>
      <c r="H30" s="7" t="s">
        <v>216</v>
      </c>
      <c r="I30" s="7"/>
      <c r="J30" s="7">
        <v>15</v>
      </c>
      <c r="K30" s="7"/>
      <c r="L30" s="7"/>
      <c r="M30" s="7"/>
      <c r="N30" s="5"/>
      <c r="O30" s="5"/>
    </row>
    <row r="31" spans="1:15" ht="43.15" customHeight="1" x14ac:dyDescent="0.55000000000000004">
      <c r="A31" s="25">
        <v>4</v>
      </c>
      <c r="B31" s="29" t="s">
        <v>350</v>
      </c>
      <c r="C31" s="7" t="s">
        <v>33</v>
      </c>
      <c r="D31" s="7">
        <v>3</v>
      </c>
      <c r="E31" s="5" t="s">
        <v>32</v>
      </c>
      <c r="F31" s="5"/>
      <c r="G31" s="5" t="s">
        <v>351</v>
      </c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5" t="s">
        <v>352</v>
      </c>
      <c r="B32" s="29" t="s">
        <v>358</v>
      </c>
      <c r="C32" s="7" t="s">
        <v>34</v>
      </c>
      <c r="D32" s="7"/>
      <c r="E32" s="5" t="s">
        <v>32</v>
      </c>
      <c r="F32" s="5"/>
      <c r="G32" s="5" t="s">
        <v>360</v>
      </c>
      <c r="H32" s="7" t="s">
        <v>221</v>
      </c>
      <c r="I32" s="7"/>
      <c r="J32" s="7">
        <v>25</v>
      </c>
      <c r="K32" s="7"/>
      <c r="L32" s="7"/>
      <c r="M32" s="7"/>
      <c r="N32" s="5"/>
      <c r="O32" s="5"/>
    </row>
    <row r="33" spans="1:15" ht="43.15" customHeight="1" x14ac:dyDescent="0.55000000000000004">
      <c r="A33" s="53" t="s">
        <v>353</v>
      </c>
      <c r="B33" s="29" t="s">
        <v>359</v>
      </c>
      <c r="C33" s="7" t="s">
        <v>62</v>
      </c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/>
      <c r="B34" s="29" t="s">
        <v>354</v>
      </c>
      <c r="C34" s="7" t="s">
        <v>34</v>
      </c>
      <c r="D34" s="7"/>
      <c r="E34" s="5" t="s">
        <v>32</v>
      </c>
      <c r="F34" s="5"/>
      <c r="G34" s="5" t="s">
        <v>361</v>
      </c>
      <c r="H34" s="7" t="s">
        <v>224</v>
      </c>
      <c r="I34" s="7"/>
      <c r="J34" s="7">
        <v>18</v>
      </c>
      <c r="K34" s="7"/>
      <c r="L34" s="7"/>
      <c r="M34" s="7"/>
      <c r="N34" s="5"/>
      <c r="O34" s="5"/>
    </row>
    <row r="35" spans="1:15" ht="43.15" customHeight="1" x14ac:dyDescent="0.55000000000000004">
      <c r="A35" s="25"/>
      <c r="B35" s="29" t="s">
        <v>355</v>
      </c>
      <c r="C35" s="7" t="s">
        <v>34</v>
      </c>
      <c r="D35" s="7"/>
      <c r="E35" s="5" t="s">
        <v>32</v>
      </c>
      <c r="F35" s="5"/>
      <c r="G35" s="5" t="s">
        <v>362</v>
      </c>
      <c r="H35" s="7" t="s">
        <v>224</v>
      </c>
      <c r="I35" s="7"/>
      <c r="J35" s="7">
        <v>18</v>
      </c>
      <c r="K35" s="7"/>
      <c r="L35" s="7"/>
      <c r="M35" s="7"/>
      <c r="N35" s="5"/>
      <c r="O35" s="5"/>
    </row>
    <row r="36" spans="1:15" ht="43.15" customHeight="1" x14ac:dyDescent="0.55000000000000004">
      <c r="A36" s="25" t="s">
        <v>356</v>
      </c>
      <c r="B36" s="29" t="s">
        <v>357</v>
      </c>
      <c r="C36" s="7" t="s">
        <v>34</v>
      </c>
      <c r="D36" s="7"/>
      <c r="E36" s="5" t="s">
        <v>32</v>
      </c>
      <c r="F36" s="5"/>
      <c r="G36" s="5" t="s">
        <v>363</v>
      </c>
      <c r="H36" s="7" t="s">
        <v>225</v>
      </c>
      <c r="I36" s="7"/>
      <c r="J36" s="7">
        <v>18</v>
      </c>
      <c r="K36" s="7"/>
      <c r="L36" s="7"/>
      <c r="M36" s="7"/>
      <c r="N36" s="5"/>
      <c r="O36" s="5"/>
    </row>
    <row r="37" spans="1:15" ht="43.15" customHeight="1" x14ac:dyDescent="0.55000000000000004">
      <c r="A37" s="25">
        <v>5</v>
      </c>
      <c r="B37" s="29" t="s">
        <v>491</v>
      </c>
      <c r="C37" s="7" t="s">
        <v>33</v>
      </c>
      <c r="D37" s="7">
        <v>9</v>
      </c>
      <c r="E37" s="5" t="s">
        <v>32</v>
      </c>
      <c r="F37" s="5"/>
      <c r="G37" s="5" t="s">
        <v>364</v>
      </c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 t="s">
        <v>365</v>
      </c>
      <c r="B38" s="29" t="s">
        <v>368</v>
      </c>
      <c r="C38" s="7" t="s">
        <v>34</v>
      </c>
      <c r="D38" s="7"/>
      <c r="E38" s="5" t="s">
        <v>32</v>
      </c>
      <c r="F38" s="5"/>
      <c r="G38" s="5" t="s">
        <v>371</v>
      </c>
      <c r="H38" s="7" t="s">
        <v>216</v>
      </c>
      <c r="I38" s="7"/>
      <c r="J38" s="7">
        <v>15</v>
      </c>
      <c r="K38" s="7"/>
      <c r="L38" s="7"/>
      <c r="M38" s="7"/>
      <c r="N38" s="5"/>
      <c r="O38" s="5"/>
    </row>
    <row r="39" spans="1:15" ht="43.15" customHeight="1" x14ac:dyDescent="0.55000000000000004">
      <c r="A39" s="25" t="s">
        <v>366</v>
      </c>
      <c r="B39" s="29" t="s">
        <v>369</v>
      </c>
      <c r="C39" s="7" t="s">
        <v>34</v>
      </c>
      <c r="D39" s="7"/>
      <c r="E39" s="5" t="s">
        <v>32</v>
      </c>
      <c r="F39" s="5"/>
      <c r="G39" s="5" t="s">
        <v>372</v>
      </c>
      <c r="H39" s="7" t="s">
        <v>216</v>
      </c>
      <c r="I39" s="7"/>
      <c r="J39" s="7">
        <v>15</v>
      </c>
      <c r="K39" s="7"/>
      <c r="L39" s="7"/>
      <c r="M39" s="7"/>
      <c r="N39" s="5"/>
      <c r="O39" s="5"/>
    </row>
    <row r="40" spans="1:15" ht="43.15" customHeight="1" x14ac:dyDescent="0.55000000000000004">
      <c r="A40" s="25" t="s">
        <v>367</v>
      </c>
      <c r="B40" s="29" t="s">
        <v>370</v>
      </c>
      <c r="C40" s="7" t="s">
        <v>34</v>
      </c>
      <c r="D40" s="7"/>
      <c r="E40" s="5" t="s">
        <v>32</v>
      </c>
      <c r="F40" s="5"/>
      <c r="G40" s="5" t="s">
        <v>373</v>
      </c>
      <c r="H40" s="7" t="s">
        <v>216</v>
      </c>
      <c r="I40" s="7">
        <v>15</v>
      </c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phoneticPr fontId="6" type="noConversion"/>
  <conditionalFormatting sqref="A1:A999 D1:E999 G1:N999">
    <cfRule type="expression" dxfId="179" priority="1">
      <formula>$C1="Option"</formula>
    </cfRule>
  </conditionalFormatting>
  <conditionalFormatting sqref="A1:O9 A10:E10 K10:O11 A11:D11 A12:O12 A13:H13 J13:O16 A14:F14 A15:H15 A16:F16 A17:O999">
    <cfRule type="expression" dxfId="178" priority="13">
      <formula>$F1="Modification"</formula>
    </cfRule>
    <cfRule type="expression" dxfId="177" priority="14">
      <formula>$F1="Création"</formula>
    </cfRule>
  </conditionalFormatting>
  <conditionalFormatting sqref="A1:O9 K10:O11 A12:O12 J13:O16 A17:O999 A10:E10 A11:D11 A13:H13 A14:F14 A15:H15 A16:F16">
    <cfRule type="expression" dxfId="176" priority="12">
      <formula>$F1="Fermeture"</formula>
    </cfRule>
  </conditionalFormatting>
  <conditionalFormatting sqref="N1:N999">
    <cfRule type="expression" dxfId="175" priority="9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86" zoomScaleNormal="86" workbookViewId="0">
      <pane ySplit="18" topLeftCell="A25" activePane="bottomLeft" state="frozen"/>
      <selection activeCell="D25" sqref="D25"/>
      <selection pane="bottomLeft" activeCell="H26" sqref="A26:XFD26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9.8398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41796875" customWidth="1"/>
  </cols>
  <sheetData>
    <row r="1" spans="1:19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38"/>
    </row>
    <row r="2" spans="1:19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38"/>
    </row>
    <row r="3" spans="1:19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38"/>
    </row>
    <row r="4" spans="1:19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38"/>
    </row>
    <row r="5" spans="1:19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38"/>
    </row>
    <row r="6" spans="1:19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38"/>
    </row>
    <row r="7" spans="1:19" ht="14.5" customHeight="1" x14ac:dyDescent="0.55000000000000004">
      <c r="A7" s="123" t="s">
        <v>209</v>
      </c>
      <c r="B7" s="122" t="str">
        <f>'Fiche Générale'!B2</f>
        <v>ELMI</v>
      </c>
      <c r="C7" s="105" t="s">
        <v>68</v>
      </c>
      <c r="D7" s="105"/>
      <c r="E7" s="120" t="str">
        <f>'Fiche Générale'!B3</f>
        <v>Tourisme</v>
      </c>
      <c r="F7" s="121"/>
      <c r="G7" s="105" t="s">
        <v>207</v>
      </c>
      <c r="H7" s="122" t="str">
        <f>'Fiche Générale'!B4</f>
        <v>IMTOU18</v>
      </c>
      <c r="I7" s="122"/>
      <c r="J7" s="39"/>
      <c r="K7" s="23"/>
    </row>
    <row r="8" spans="1:19" ht="14.5" customHeight="1" x14ac:dyDescent="0.55000000000000004">
      <c r="A8" s="124"/>
      <c r="B8" s="122"/>
      <c r="C8" s="105"/>
      <c r="D8" s="105"/>
      <c r="E8" s="120"/>
      <c r="F8" s="121"/>
      <c r="G8" s="105"/>
      <c r="H8" s="122"/>
      <c r="I8" s="122"/>
      <c r="J8" s="39"/>
      <c r="K8" s="23"/>
    </row>
    <row r="9" spans="1:19" ht="14.5" customHeight="1" x14ac:dyDescent="0.55000000000000004">
      <c r="A9" s="124"/>
      <c r="B9" s="122"/>
      <c r="C9" s="105"/>
      <c r="D9" s="105"/>
      <c r="E9" s="120"/>
      <c r="F9" s="121"/>
      <c r="G9" s="105"/>
      <c r="H9" s="122"/>
      <c r="I9" s="122"/>
      <c r="J9" s="39"/>
      <c r="K9" s="23"/>
    </row>
    <row r="10" spans="1:19" ht="14.5" customHeight="1" x14ac:dyDescent="0.55000000000000004">
      <c r="A10" s="124"/>
      <c r="B10" s="122"/>
      <c r="C10" s="110" t="s">
        <v>69</v>
      </c>
      <c r="D10" s="110"/>
      <c r="E10" s="114" t="str">
        <f>'Fiche Générale'!A12</f>
        <v>Tourisme</v>
      </c>
      <c r="F10" s="115"/>
      <c r="G10" s="115"/>
      <c r="H10" s="115"/>
      <c r="I10" s="116"/>
      <c r="J10" s="40"/>
      <c r="K10" s="23"/>
    </row>
    <row r="11" spans="1:19" ht="14.5" customHeight="1" x14ac:dyDescent="0.55000000000000004">
      <c r="A11" s="125"/>
      <c r="B11" s="122"/>
      <c r="C11" s="110"/>
      <c r="D11" s="110"/>
      <c r="E11" s="117"/>
      <c r="F11" s="118"/>
      <c r="G11" s="118"/>
      <c r="H11" s="118"/>
      <c r="I11" s="119"/>
      <c r="J11" s="40"/>
      <c r="K11" s="23"/>
    </row>
    <row r="12" spans="1:19" x14ac:dyDescent="0.55000000000000004">
      <c r="C12" s="18"/>
      <c r="I12" s="13"/>
      <c r="J12" s="13"/>
      <c r="M12" s="106" t="s">
        <v>47</v>
      </c>
      <c r="N12" s="107"/>
      <c r="O12" s="138"/>
      <c r="P12" s="106" t="s">
        <v>50</v>
      </c>
      <c r="Q12" s="107"/>
      <c r="R12" s="107"/>
      <c r="S12" s="138"/>
    </row>
    <row r="13" spans="1:19" x14ac:dyDescent="0.55000000000000004">
      <c r="A13" s="131" t="s">
        <v>23</v>
      </c>
      <c r="B13" s="63" t="str">
        <f>'S1 Maquette'!B13:B14</f>
        <v xml:space="preserve">1ère année </v>
      </c>
      <c r="C13" s="63"/>
      <c r="D13" s="131" t="s">
        <v>25</v>
      </c>
      <c r="E13" s="126" t="str">
        <f>'S1 Maquette'!E13:F14</f>
        <v>IMTOU1</v>
      </c>
      <c r="F13" s="126"/>
      <c r="G13" s="126"/>
      <c r="H13" s="104" t="s">
        <v>193</v>
      </c>
      <c r="I13" s="104"/>
      <c r="J13" s="41"/>
      <c r="M13" s="108"/>
      <c r="N13" s="109"/>
      <c r="O13" s="139"/>
      <c r="P13" s="108"/>
      <c r="Q13" s="109"/>
      <c r="R13" s="109"/>
      <c r="S13" s="139"/>
    </row>
    <row r="14" spans="1:19" x14ac:dyDescent="0.55000000000000004">
      <c r="A14" s="133"/>
      <c r="B14" s="63"/>
      <c r="C14" s="63"/>
      <c r="D14" s="133"/>
      <c r="E14" s="126"/>
      <c r="F14" s="126"/>
      <c r="G14" s="126"/>
      <c r="H14" s="104"/>
      <c r="I14" s="104"/>
      <c r="J14" s="41"/>
      <c r="M14" s="104" t="s">
        <v>48</v>
      </c>
      <c r="N14" s="106" t="s">
        <v>49</v>
      </c>
      <c r="O14" s="138"/>
      <c r="P14" s="103"/>
      <c r="Q14" s="127"/>
      <c r="R14" s="130"/>
      <c r="S14" s="131"/>
    </row>
    <row r="15" spans="1:19" x14ac:dyDescent="0.55000000000000004">
      <c r="A15" s="131" t="s">
        <v>24</v>
      </c>
      <c r="B15" s="65" t="str">
        <f>'S1 Maquette'!B15:B16</f>
        <v>Semestre 1</v>
      </c>
      <c r="C15" s="66"/>
      <c r="D15" s="131" t="s">
        <v>55</v>
      </c>
      <c r="E15" s="126" t="str">
        <f>'S1 Maquette'!E15:F16</f>
        <v>IMS1TOU</v>
      </c>
      <c r="F15" s="126"/>
      <c r="G15" s="126"/>
      <c r="H15" s="134" t="str">
        <f>'Fiche Générale'!B5</f>
        <v>Session Unique</v>
      </c>
      <c r="I15" s="135"/>
      <c r="J15" s="42"/>
      <c r="M15" s="104"/>
      <c r="N15" s="140"/>
      <c r="O15" s="141"/>
      <c r="P15" s="103"/>
      <c r="Q15" s="128"/>
      <c r="R15" s="130"/>
      <c r="S15" s="132"/>
    </row>
    <row r="16" spans="1:19" x14ac:dyDescent="0.55000000000000004">
      <c r="A16" s="133"/>
      <c r="B16" s="68"/>
      <c r="C16" s="69"/>
      <c r="D16" s="133"/>
      <c r="E16" s="126"/>
      <c r="F16" s="126"/>
      <c r="G16" s="126"/>
      <c r="H16" s="136"/>
      <c r="I16" s="137"/>
      <c r="J16" s="42"/>
      <c r="M16" s="104"/>
      <c r="N16" s="140"/>
      <c r="O16" s="141"/>
      <c r="P16" s="103"/>
      <c r="Q16" s="128"/>
      <c r="R16" s="130"/>
      <c r="S16" s="132"/>
    </row>
    <row r="17" spans="1:20" x14ac:dyDescent="0.55000000000000004">
      <c r="L17" s="19"/>
      <c r="M17" s="104"/>
      <c r="N17" s="108"/>
      <c r="O17" s="139"/>
      <c r="P17" s="103"/>
      <c r="Q17" s="129"/>
      <c r="R17" s="130"/>
      <c r="S17" s="133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'S1 Maquette'!B19</f>
        <v>Environnement des entreprises touristiques</v>
      </c>
      <c r="B19" s="47" t="str">
        <f>'S1 Maquette'!C19</f>
        <v>UE</v>
      </c>
      <c r="C19" s="46">
        <f>'S1 Maquette'!F19</f>
        <v>0</v>
      </c>
      <c r="D19" s="7">
        <v>6</v>
      </c>
      <c r="E19" s="7" t="s">
        <v>374</v>
      </c>
      <c r="F19" s="7" t="s">
        <v>374</v>
      </c>
      <c r="G19" s="54" t="s">
        <v>374</v>
      </c>
      <c r="H19" s="54" t="s">
        <v>374</v>
      </c>
      <c r="I19" s="54" t="s">
        <v>374</v>
      </c>
      <c r="J19" s="54">
        <v>10</v>
      </c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55000000000000004">
      <c r="A20" s="47" t="str">
        <f>'S1 Maquette'!B20</f>
        <v>Marketing</v>
      </c>
      <c r="B20" s="47" t="str">
        <f>'S1 Maquette'!C20</f>
        <v>ECUE</v>
      </c>
      <c r="C20" s="46" t="str">
        <f>'S1 Maquette'!F20</f>
        <v>Modification</v>
      </c>
      <c r="D20" s="7">
        <v>2</v>
      </c>
      <c r="E20" s="7" t="s">
        <v>374</v>
      </c>
      <c r="F20" s="7" t="s">
        <v>374</v>
      </c>
      <c r="G20" s="44" t="s">
        <v>375</v>
      </c>
      <c r="H20" s="44" t="s">
        <v>375</v>
      </c>
      <c r="I20" s="44" t="s">
        <v>374</v>
      </c>
      <c r="J20" s="44">
        <v>10</v>
      </c>
      <c r="K20" s="44" t="s">
        <v>1</v>
      </c>
      <c r="L20" s="44"/>
      <c r="M20" s="44">
        <v>2</v>
      </c>
      <c r="N20" s="44"/>
      <c r="O20" s="44"/>
      <c r="P20" s="44"/>
      <c r="Q20" s="44"/>
      <c r="R20" s="44"/>
      <c r="S20" s="7"/>
      <c r="T20" s="1"/>
    </row>
    <row r="21" spans="1:20" ht="30.6" customHeight="1" x14ac:dyDescent="0.55000000000000004">
      <c r="A21" s="47" t="str">
        <f>'S1 Maquette'!B21</f>
        <v>Droit du travail</v>
      </c>
      <c r="B21" s="47" t="str">
        <f>'S1 Maquette'!C21</f>
        <v>ECUE</v>
      </c>
      <c r="C21" s="46" t="str">
        <f>'S1 Maquette'!F21</f>
        <v>Modification</v>
      </c>
      <c r="D21" s="7">
        <v>2</v>
      </c>
      <c r="E21" s="7" t="s">
        <v>374</v>
      </c>
      <c r="F21" s="7" t="s">
        <v>374</v>
      </c>
      <c r="G21" s="44" t="s">
        <v>375</v>
      </c>
      <c r="H21" s="44" t="s">
        <v>375</v>
      </c>
      <c r="I21" s="44" t="s">
        <v>374</v>
      </c>
      <c r="J21" s="44">
        <v>10</v>
      </c>
      <c r="K21" s="44" t="s">
        <v>2</v>
      </c>
      <c r="L21" s="44"/>
      <c r="M21" s="44"/>
      <c r="N21" s="44" t="s">
        <v>6</v>
      </c>
      <c r="O21" s="44" t="s">
        <v>376</v>
      </c>
      <c r="P21" s="44"/>
      <c r="Q21" s="44"/>
      <c r="R21" s="44"/>
      <c r="S21" s="7"/>
      <c r="T21" s="1"/>
    </row>
    <row r="22" spans="1:20" ht="30.6" customHeight="1" x14ac:dyDescent="0.55000000000000004">
      <c r="A22" s="47" t="str">
        <f>'S1 Maquette'!B22</f>
        <v>Introduction au droit des sociétés</v>
      </c>
      <c r="B22" s="47" t="str">
        <f>'S1 Maquette'!C22</f>
        <v>ECUE</v>
      </c>
      <c r="C22" s="46" t="str">
        <f>'S1 Maquette'!F22</f>
        <v>Modification</v>
      </c>
      <c r="D22" s="7">
        <v>2</v>
      </c>
      <c r="E22" s="7" t="s">
        <v>374</v>
      </c>
      <c r="F22" s="7" t="s">
        <v>374</v>
      </c>
      <c r="G22" s="44" t="s">
        <v>375</v>
      </c>
      <c r="H22" s="44" t="s">
        <v>375</v>
      </c>
      <c r="I22" s="44" t="s">
        <v>374</v>
      </c>
      <c r="J22" s="44">
        <v>10</v>
      </c>
      <c r="K22" s="44" t="s">
        <v>2</v>
      </c>
      <c r="L22" s="44"/>
      <c r="M22" s="44"/>
      <c r="N22" s="44" t="s">
        <v>6</v>
      </c>
      <c r="O22" s="44" t="s">
        <v>376</v>
      </c>
      <c r="P22" s="44"/>
      <c r="Q22" s="44"/>
      <c r="R22" s="44"/>
      <c r="S22" s="7"/>
      <c r="T22" s="1"/>
    </row>
    <row r="23" spans="1:20" ht="30.6" customHeight="1" x14ac:dyDescent="0.55000000000000004">
      <c r="A23" s="47" t="str">
        <f>'S1 Maquette'!B23</f>
        <v xml:space="preserve"> Outils de gestion des entreprises</v>
      </c>
      <c r="B23" s="47" t="str">
        <f>'S1 Maquette'!C23</f>
        <v>UE</v>
      </c>
      <c r="C23" s="46">
        <f>'S1 Maquette'!F23</f>
        <v>0</v>
      </c>
      <c r="D23" s="7">
        <v>7</v>
      </c>
      <c r="E23" s="7" t="s">
        <v>374</v>
      </c>
      <c r="F23" s="7" t="s">
        <v>374</v>
      </c>
      <c r="G23" s="54" t="s">
        <v>374</v>
      </c>
      <c r="H23" s="54" t="s">
        <v>374</v>
      </c>
      <c r="I23" s="54" t="s">
        <v>374</v>
      </c>
      <c r="J23" s="54">
        <v>10</v>
      </c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55000000000000004">
      <c r="A24" s="47" t="str">
        <f>'S1 Maquette'!B24</f>
        <v>Méthodes quantitatives (statistiques et comptabilité)</v>
      </c>
      <c r="B24" s="47" t="str">
        <f>'S1 Maquette'!C24</f>
        <v>ECUE</v>
      </c>
      <c r="C24" s="46">
        <f>'S1 Maquette'!F24</f>
        <v>0</v>
      </c>
      <c r="D24" s="7">
        <v>2</v>
      </c>
      <c r="E24" s="7" t="s">
        <v>374</v>
      </c>
      <c r="F24" s="7" t="s">
        <v>374</v>
      </c>
      <c r="G24" s="44" t="s">
        <v>375</v>
      </c>
      <c r="H24" s="44" t="s">
        <v>375</v>
      </c>
      <c r="I24" s="44" t="s">
        <v>374</v>
      </c>
      <c r="J24" s="44">
        <v>10</v>
      </c>
      <c r="K24" s="44" t="s">
        <v>2</v>
      </c>
      <c r="L24" s="44"/>
      <c r="M24" s="44"/>
      <c r="N24" s="44" t="s">
        <v>6</v>
      </c>
      <c r="O24" s="44" t="s">
        <v>376</v>
      </c>
      <c r="P24" s="44"/>
      <c r="Q24" s="44"/>
      <c r="R24" s="44"/>
      <c r="S24" s="7"/>
      <c r="T24" s="1"/>
    </row>
    <row r="25" spans="1:20" ht="30.6" customHeight="1" x14ac:dyDescent="0.55000000000000004">
      <c r="A25" s="47" t="str">
        <f>'S1 Maquette'!B25</f>
        <v>CRM</v>
      </c>
      <c r="B25" s="47" t="str">
        <f>'S1 Maquette'!C25</f>
        <v>ECUE</v>
      </c>
      <c r="C25" s="46">
        <f>'S1 Maquette'!F25</f>
        <v>0</v>
      </c>
      <c r="D25" s="7">
        <v>2</v>
      </c>
      <c r="E25" s="7" t="s">
        <v>374</v>
      </c>
      <c r="F25" s="7" t="s">
        <v>374</v>
      </c>
      <c r="G25" s="44" t="s">
        <v>375</v>
      </c>
      <c r="H25" s="44" t="s">
        <v>375</v>
      </c>
      <c r="I25" s="44" t="s">
        <v>374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7"/>
      <c r="T25" s="1"/>
    </row>
    <row r="26" spans="1:20" ht="30.6" customHeight="1" x14ac:dyDescent="0.55000000000000004">
      <c r="A26" s="47" t="str">
        <f>'S1 Maquette'!B26</f>
        <v>Gestion de bases de données</v>
      </c>
      <c r="B26" s="47" t="str">
        <f>'S1 Maquette'!C26</f>
        <v>ECUE</v>
      </c>
      <c r="C26" s="46">
        <f>'S1 Maquette'!F26</f>
        <v>0</v>
      </c>
      <c r="D26" s="7">
        <v>3</v>
      </c>
      <c r="E26" s="7" t="s">
        <v>374</v>
      </c>
      <c r="F26" s="7" t="s">
        <v>374</v>
      </c>
      <c r="G26" s="44" t="s">
        <v>375</v>
      </c>
      <c r="H26" s="44" t="s">
        <v>375</v>
      </c>
      <c r="I26" s="44" t="s">
        <v>374</v>
      </c>
      <c r="J26" s="44">
        <v>10</v>
      </c>
      <c r="K26" s="44" t="s">
        <v>2</v>
      </c>
      <c r="L26" s="44"/>
      <c r="M26" s="44"/>
      <c r="N26" s="44" t="s">
        <v>6</v>
      </c>
      <c r="O26" s="44" t="s">
        <v>377</v>
      </c>
      <c r="P26" s="44"/>
      <c r="Q26" s="44"/>
      <c r="R26" s="44"/>
      <c r="S26" s="7"/>
      <c r="T26" s="1"/>
    </row>
    <row r="27" spans="1:20" ht="30.6" customHeight="1" x14ac:dyDescent="0.55000000000000004">
      <c r="A27" s="47" t="str">
        <f>'S1 Maquette'!B27</f>
        <v xml:space="preserve"> Tourisme et voyages</v>
      </c>
      <c r="B27" s="47" t="str">
        <f>'S1 Maquette'!C27</f>
        <v>UE</v>
      </c>
      <c r="C27" s="46">
        <f>'S1 Maquette'!F27</f>
        <v>0</v>
      </c>
      <c r="D27" s="7">
        <v>7</v>
      </c>
      <c r="E27" s="7" t="s">
        <v>374</v>
      </c>
      <c r="F27" s="7" t="s">
        <v>374</v>
      </c>
      <c r="G27" s="44" t="s">
        <v>374</v>
      </c>
      <c r="H27" s="44" t="s">
        <v>374</v>
      </c>
      <c r="I27" s="44" t="s">
        <v>374</v>
      </c>
      <c r="J27" s="44">
        <v>10</v>
      </c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55000000000000004">
      <c r="A28" s="47" t="str">
        <f>'S1 Maquette'!B28</f>
        <v>Sociologie du tourisme et du voyage</v>
      </c>
      <c r="B28" s="47" t="str">
        <f>'S1 Maquette'!C28</f>
        <v>ECUE</v>
      </c>
      <c r="C28" s="46">
        <f>'S1 Maquette'!F28</f>
        <v>0</v>
      </c>
      <c r="D28" s="7">
        <v>3</v>
      </c>
      <c r="E28" s="7" t="s">
        <v>374</v>
      </c>
      <c r="F28" s="7" t="s">
        <v>374</v>
      </c>
      <c r="G28" s="44" t="s">
        <v>375</v>
      </c>
      <c r="H28" s="44" t="s">
        <v>375</v>
      </c>
      <c r="I28" s="44" t="s">
        <v>374</v>
      </c>
      <c r="J28" s="44">
        <v>10</v>
      </c>
      <c r="K28" s="44" t="s">
        <v>2</v>
      </c>
      <c r="L28" s="44"/>
      <c r="M28" s="44"/>
      <c r="N28" s="44" t="s">
        <v>6</v>
      </c>
      <c r="O28" s="44" t="s">
        <v>376</v>
      </c>
      <c r="P28" s="44"/>
      <c r="Q28" s="44"/>
      <c r="R28" s="44"/>
      <c r="S28" s="7"/>
      <c r="T28" s="1"/>
    </row>
    <row r="29" spans="1:20" ht="30.6" customHeight="1" x14ac:dyDescent="0.55000000000000004">
      <c r="A29" s="47" t="str">
        <f>'S1 Maquette'!B29</f>
        <v>Marchés du tourisme, flux touristiques mondiaux</v>
      </c>
      <c r="B29" s="47" t="str">
        <f>'S1 Maquette'!C29</f>
        <v>ECUE</v>
      </c>
      <c r="C29" s="46">
        <f>'S1 Maquette'!F29</f>
        <v>0</v>
      </c>
      <c r="D29" s="7">
        <v>3</v>
      </c>
      <c r="E29" s="7" t="s">
        <v>374</v>
      </c>
      <c r="F29" s="7" t="s">
        <v>374</v>
      </c>
      <c r="G29" s="44" t="s">
        <v>375</v>
      </c>
      <c r="H29" s="44" t="s">
        <v>375</v>
      </c>
      <c r="I29" s="44" t="s">
        <v>374</v>
      </c>
      <c r="J29" s="44">
        <v>10</v>
      </c>
      <c r="K29" s="44" t="s">
        <v>2</v>
      </c>
      <c r="L29" s="44"/>
      <c r="M29" s="44"/>
      <c r="N29" s="44" t="s">
        <v>6</v>
      </c>
      <c r="O29" s="44" t="s">
        <v>376</v>
      </c>
      <c r="P29" s="44"/>
      <c r="Q29" s="44"/>
      <c r="R29" s="44"/>
      <c r="S29" s="7"/>
      <c r="T29" s="1"/>
    </row>
    <row r="30" spans="1:20" ht="30.6" customHeight="1" x14ac:dyDescent="0.55000000000000004">
      <c r="A30" s="47" t="str">
        <f>'S1 Maquette'!B30</f>
        <v>E-Travel</v>
      </c>
      <c r="B30" s="47" t="str">
        <f>'S1 Maquette'!C30</f>
        <v>ECUE</v>
      </c>
      <c r="C30" s="46">
        <f>'S1 Maquette'!F30</f>
        <v>0</v>
      </c>
      <c r="D30" s="7">
        <v>1</v>
      </c>
      <c r="E30" s="7" t="s">
        <v>374</v>
      </c>
      <c r="F30" s="7" t="s">
        <v>374</v>
      </c>
      <c r="G30" s="44" t="s">
        <v>375</v>
      </c>
      <c r="H30" s="44" t="s">
        <v>375</v>
      </c>
      <c r="I30" s="44" t="s">
        <v>374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7"/>
      <c r="T30" s="1"/>
    </row>
    <row r="31" spans="1:20" ht="30.6" customHeight="1" x14ac:dyDescent="0.55000000000000004">
      <c r="A31" s="47" t="str">
        <f>'S1 Maquette'!B31</f>
        <v xml:space="preserve"> Langues</v>
      </c>
      <c r="B31" s="47" t="str">
        <f>'S1 Maquette'!C31</f>
        <v>UE</v>
      </c>
      <c r="C31" s="46">
        <f>'S1 Maquette'!F31</f>
        <v>0</v>
      </c>
      <c r="D31" s="7">
        <v>4</v>
      </c>
      <c r="E31" s="7" t="s">
        <v>374</v>
      </c>
      <c r="F31" s="7" t="s">
        <v>374</v>
      </c>
      <c r="G31" s="44" t="s">
        <v>374</v>
      </c>
      <c r="H31" s="44" t="s">
        <v>374</v>
      </c>
      <c r="I31" s="44" t="s">
        <v>374</v>
      </c>
      <c r="J31" s="44">
        <v>10</v>
      </c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55000000000000004">
      <c r="A32" s="47" t="str">
        <f>'S1 Maquette'!B32</f>
        <v xml:space="preserve">LV1 : Anglais </v>
      </c>
      <c r="B32" s="47" t="str">
        <f>'S1 Maquette'!C32</f>
        <v>ECUE</v>
      </c>
      <c r="C32" s="46">
        <f>'S1 Maquette'!F32</f>
        <v>0</v>
      </c>
      <c r="D32" s="7">
        <v>2</v>
      </c>
      <c r="E32" s="7" t="s">
        <v>374</v>
      </c>
      <c r="F32" s="7" t="s">
        <v>374</v>
      </c>
      <c r="G32" s="44" t="s">
        <v>375</v>
      </c>
      <c r="H32" s="44" t="s">
        <v>375</v>
      </c>
      <c r="I32" s="44" t="s">
        <v>374</v>
      </c>
      <c r="J32" s="44">
        <v>10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7"/>
      <c r="T32" s="1"/>
    </row>
    <row r="33" spans="1:20" ht="30.6" customHeight="1" x14ac:dyDescent="0.55000000000000004">
      <c r="A33" s="47" t="str">
        <f>'S1 Maquette'!B33</f>
        <v>CHOIX LV2 S1</v>
      </c>
      <c r="B33" s="47" t="str">
        <f>'S1 Maquette'!C33</f>
        <v>OPTION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55000000000000004">
      <c r="A34" s="47" t="str">
        <f>'S1 Maquette'!B34</f>
        <v>LV2 : Italien</v>
      </c>
      <c r="B34" s="47" t="str">
        <f>'S1 Maquette'!C34</f>
        <v>ECUE</v>
      </c>
      <c r="C34" s="46">
        <f>'S1 Maquette'!F34</f>
        <v>0</v>
      </c>
      <c r="D34" s="7">
        <v>1</v>
      </c>
      <c r="E34" s="7" t="s">
        <v>374</v>
      </c>
      <c r="F34" s="7" t="s">
        <v>374</v>
      </c>
      <c r="G34" s="44" t="s">
        <v>375</v>
      </c>
      <c r="H34" s="44" t="s">
        <v>375</v>
      </c>
      <c r="I34" s="44" t="s">
        <v>374</v>
      </c>
      <c r="J34" s="44">
        <v>10</v>
      </c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7"/>
      <c r="T34" s="1"/>
    </row>
    <row r="35" spans="1:20" ht="30.6" customHeight="1" x14ac:dyDescent="0.55000000000000004">
      <c r="A35" s="47" t="str">
        <f>'S1 Maquette'!B35</f>
        <v>LV2: Espagnol</v>
      </c>
      <c r="B35" s="47" t="str">
        <f>'S1 Maquette'!C35</f>
        <v>ECUE</v>
      </c>
      <c r="C35" s="46">
        <f>'S1 Maquette'!F35</f>
        <v>0</v>
      </c>
      <c r="D35" s="7">
        <v>1</v>
      </c>
      <c r="E35" s="7" t="s">
        <v>374</v>
      </c>
      <c r="F35" s="7" t="s">
        <v>374</v>
      </c>
      <c r="G35" s="44" t="s">
        <v>375</v>
      </c>
      <c r="H35" s="44" t="s">
        <v>375</v>
      </c>
      <c r="I35" s="44" t="s">
        <v>374</v>
      </c>
      <c r="J35" s="44">
        <v>10</v>
      </c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7"/>
      <c r="T35" s="1"/>
    </row>
    <row r="36" spans="1:20" ht="30.6" customHeight="1" x14ac:dyDescent="0.55000000000000004">
      <c r="A36" s="47" t="str">
        <f>'S1 Maquette'!B36</f>
        <v>LV3 : Chinois</v>
      </c>
      <c r="B36" s="47" t="str">
        <f>'S1 Maquette'!C36</f>
        <v>ECUE</v>
      </c>
      <c r="C36" s="46">
        <f>'S1 Maquette'!F36</f>
        <v>0</v>
      </c>
      <c r="D36" s="7">
        <v>1</v>
      </c>
      <c r="E36" s="7" t="s">
        <v>374</v>
      </c>
      <c r="F36" s="7" t="s">
        <v>374</v>
      </c>
      <c r="G36" s="44" t="s">
        <v>375</v>
      </c>
      <c r="H36" s="44" t="s">
        <v>375</v>
      </c>
      <c r="I36" s="44" t="s">
        <v>374</v>
      </c>
      <c r="J36" s="44">
        <v>10</v>
      </c>
      <c r="K36" s="44" t="s">
        <v>1</v>
      </c>
      <c r="L36" s="44"/>
      <c r="M36" s="44">
        <v>2</v>
      </c>
      <c r="N36" s="44"/>
      <c r="O36" s="44"/>
      <c r="P36" s="44"/>
      <c r="Q36" s="44"/>
      <c r="R36" s="44"/>
      <c r="S36" s="7"/>
      <c r="T36" s="1"/>
    </row>
    <row r="37" spans="1:20" ht="30.6" customHeight="1" x14ac:dyDescent="0.55000000000000004">
      <c r="A37" s="47" t="str">
        <f>'S1 Maquette'!B37</f>
        <v>PPR1 Gestion de la data-qualite</v>
      </c>
      <c r="B37" s="47" t="str">
        <f>'S1 Maquette'!C37</f>
        <v>UE</v>
      </c>
      <c r="C37" s="46">
        <f>'S1 Maquette'!F37</f>
        <v>0</v>
      </c>
      <c r="D37" s="7">
        <v>6</v>
      </c>
      <c r="E37" s="7" t="s">
        <v>374</v>
      </c>
      <c r="F37" s="7" t="s">
        <v>374</v>
      </c>
      <c r="G37" s="44" t="s">
        <v>374</v>
      </c>
      <c r="H37" s="44" t="s">
        <v>374</v>
      </c>
      <c r="I37" s="44" t="s">
        <v>374</v>
      </c>
      <c r="J37" s="44">
        <v>10</v>
      </c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55000000000000004">
      <c r="A38" s="47" t="str">
        <f>'S1 Maquette'!B38</f>
        <v xml:space="preserve">Réseaux sociaux </v>
      </c>
      <c r="B38" s="47" t="str">
        <f>'S1 Maquette'!C38</f>
        <v>ECUE</v>
      </c>
      <c r="C38" s="46">
        <f>'S1 Maquette'!F38</f>
        <v>0</v>
      </c>
      <c r="D38" s="7">
        <v>2</v>
      </c>
      <c r="E38" s="7" t="s">
        <v>374</v>
      </c>
      <c r="F38" s="7" t="s">
        <v>374</v>
      </c>
      <c r="G38" s="44" t="s">
        <v>375</v>
      </c>
      <c r="H38" s="44" t="s">
        <v>375</v>
      </c>
      <c r="I38" s="44" t="s">
        <v>374</v>
      </c>
      <c r="J38" s="44">
        <v>10</v>
      </c>
      <c r="K38" s="44" t="s">
        <v>1</v>
      </c>
      <c r="L38" s="44"/>
      <c r="M38" s="44">
        <v>2</v>
      </c>
      <c r="N38" s="44"/>
      <c r="O38" s="44"/>
      <c r="P38" s="44"/>
      <c r="Q38" s="44"/>
      <c r="R38" s="44"/>
      <c r="S38" s="7"/>
      <c r="T38" s="1"/>
    </row>
    <row r="39" spans="1:20" ht="30.6" customHeight="1" x14ac:dyDescent="0.55000000000000004">
      <c r="A39" s="47" t="str">
        <f>'S1 Maquette'!B39</f>
        <v xml:space="preserve">Initiation à veille </v>
      </c>
      <c r="B39" s="47" t="str">
        <f>'S1 Maquette'!C39</f>
        <v>ECUE</v>
      </c>
      <c r="C39" s="46">
        <f>'S1 Maquette'!F39</f>
        <v>0</v>
      </c>
      <c r="D39" s="7">
        <v>2</v>
      </c>
      <c r="E39" s="7" t="s">
        <v>374</v>
      </c>
      <c r="F39" s="7" t="s">
        <v>374</v>
      </c>
      <c r="G39" s="44" t="s">
        <v>375</v>
      </c>
      <c r="H39" s="44" t="s">
        <v>375</v>
      </c>
      <c r="I39" s="44" t="s">
        <v>374</v>
      </c>
      <c r="J39" s="44">
        <v>10</v>
      </c>
      <c r="K39" s="44" t="s">
        <v>1</v>
      </c>
      <c r="L39" s="44"/>
      <c r="M39" s="44">
        <v>2</v>
      </c>
      <c r="N39" s="44"/>
      <c r="O39" s="44"/>
      <c r="P39" s="44"/>
      <c r="Q39" s="44"/>
      <c r="R39" s="44"/>
      <c r="S39" s="7"/>
      <c r="T39" s="1"/>
    </row>
    <row r="40" spans="1:20" ht="30.6" customHeight="1" x14ac:dyDescent="0.55000000000000004">
      <c r="A40" s="47" t="str">
        <f>'S1 Maquette'!B40</f>
        <v>Démarches qualité, certifications et labels</v>
      </c>
      <c r="B40" s="47" t="str">
        <f>'S1 Maquette'!C40</f>
        <v>ECUE</v>
      </c>
      <c r="C40" s="46">
        <f>'S1 Maquette'!F40</f>
        <v>0</v>
      </c>
      <c r="D40" s="7">
        <v>2</v>
      </c>
      <c r="E40" s="7" t="s">
        <v>374</v>
      </c>
      <c r="F40" s="7" t="s">
        <v>374</v>
      </c>
      <c r="G40" s="44" t="s">
        <v>375</v>
      </c>
      <c r="H40" s="44" t="s">
        <v>375</v>
      </c>
      <c r="I40" s="44" t="s">
        <v>374</v>
      </c>
      <c r="J40" s="44">
        <v>10</v>
      </c>
      <c r="K40" s="44" t="s">
        <v>2</v>
      </c>
      <c r="L40" s="44"/>
      <c r="M40" s="44"/>
      <c r="N40" s="44" t="s">
        <v>6</v>
      </c>
      <c r="O40" s="44" t="s">
        <v>376</v>
      </c>
      <c r="P40" s="44"/>
      <c r="Q40" s="44"/>
      <c r="R40" s="44"/>
      <c r="S40" s="7"/>
      <c r="T40" s="1"/>
    </row>
    <row r="41" spans="1:20" ht="30.6" customHeight="1" x14ac:dyDescent="0.55000000000000004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55000000000000004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55000000000000004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55000000000000004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55000000000000004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55000000000000004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55000000000000004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55000000000000004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55000000000000004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55000000000000004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55000000000000004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55000000000000004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55000000000000004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55000000000000004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55000000000000004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55000000000000004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55000000000000004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55000000000000004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55000000000000004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55000000000000004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55000000000000004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55000000000000004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55000000000000004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55000000000000004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55000000000000004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55000000000000004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55000000000000004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55000000000000004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55000000000000004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55000000000000004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55000000000000004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55000000000000004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55000000000000004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55000000000000004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55000000000000004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55000000000000004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55000000000000004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55000000000000004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55000000000000004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55000000000000004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55000000000000004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55000000000000004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55000000000000004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55000000000000004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55000000000000004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55000000000000004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55000000000000004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55000000000000004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55000000000000004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55000000000000004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55000000000000004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55000000000000004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55000000000000004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55000000000000004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55000000000000004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55000000000000004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55000000000000004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55000000000000004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55000000000000004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55000000000000004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55000000000000004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55000000000000004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55000000000000004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55000000000000004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55000000000000004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55000000000000004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55000000000000004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55000000000000004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55000000000000004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55000000000000004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55000000000000004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55000000000000004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55000000000000004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55000000000000004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55000000000000004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55000000000000004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55000000000000004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55000000000000004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55000000000000004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55000000000000004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55000000000000004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55000000000000004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55000000000000004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55000000000000004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55000000000000004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55000000000000004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55000000000000004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55000000000000004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55000000000000004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55000000000000004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55000000000000004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55000000000000004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55000000000000004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55000000000000004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55000000000000004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55000000000000004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55000000000000004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55000000000000004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55000000000000004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55000000000000004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55000000000000004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55000000000000004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55000000000000004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55000000000000004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55000000000000004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55000000000000004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55000000000000004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55000000000000004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55000000000000004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55000000000000004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55000000000000004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55000000000000004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55000000000000004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55000000000000004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55000000000000004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55000000000000004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55000000000000004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55000000000000004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55000000000000004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55000000000000004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55000000000000004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55000000000000004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55000000000000004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55000000000000004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55000000000000004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55000000000000004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55000000000000004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55000000000000004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55000000000000004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55000000000000004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55000000000000004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55000000000000004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55000000000000004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55000000000000004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55000000000000004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55000000000000004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55000000000000004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55000000000000004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55000000000000004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55000000000000004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55000000000000004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55000000000000004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55000000000000004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55000000000000004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55000000000000004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55000000000000004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55000000000000004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55000000000000004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55000000000000004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55000000000000004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55000000000000004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55000000000000004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55000000000000004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55000000000000004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55000000000000004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55000000000000004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55000000000000004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55000000000000004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55000000000000004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55000000000000004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55000000000000004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55000000000000004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55000000000000004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55000000000000004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55000000000000004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55000000000000004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55000000000000004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55000000000000004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55000000000000004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55000000000000004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55000000000000004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55000000000000004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55000000000000004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55000000000000004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55000000000000004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55000000000000004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55000000000000004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55000000000000004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55000000000000004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55000000000000004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55000000000000004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55000000000000004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55000000000000004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55000000000000004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55000000000000004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55000000000000004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55000000000000004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55000000000000004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55000000000000004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55000000000000004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55000000000000004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55000000000000004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55000000000000004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55000000000000004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55000000000000004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55000000000000004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55000000000000004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55000000000000004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55000000000000004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55000000000000004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55000000000000004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55000000000000004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55000000000000004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55000000000000004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55000000000000004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55000000000000004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55000000000000004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55000000000000004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55000000000000004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55000000000000004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55000000000000004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55000000000000004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55000000000000004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55000000000000004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55000000000000004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55000000000000004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55000000000000004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55000000000000004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55000000000000004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55000000000000004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55000000000000004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55000000000000004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55000000000000004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55000000000000004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55000000000000004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55000000000000004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55000000000000004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55000000000000004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55000000000000004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55000000000000004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55000000000000004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55000000000000004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55000000000000004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55000000000000004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55000000000000004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55000000000000004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55000000000000004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55000000000000004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55000000000000004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55000000000000004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55000000000000004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55000000000000004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55000000000000004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55000000000000004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55000000000000004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55000000000000004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55000000000000004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55000000000000004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55000000000000004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55000000000000004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55000000000000004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55000000000000004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55000000000000004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55000000000000004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55000000000000004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55000000000000004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55000000000000004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55000000000000004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55000000000000004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55000000000000004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74" priority="21">
      <formula>$C1="Parcours Pédagogique"</formula>
    </cfRule>
    <cfRule type="expression" dxfId="173" priority="22">
      <formula>$C1="BLOC"</formula>
    </cfRule>
    <cfRule type="expression" dxfId="172" priority="23">
      <formula>$C1="OPTION"</formula>
    </cfRule>
  </conditionalFormatting>
  <conditionalFormatting sqref="A19:J19">
    <cfRule type="expression" dxfId="171" priority="9">
      <formula>$C19="Modification MCC"</formula>
    </cfRule>
    <cfRule type="expression" dxfId="170" priority="10">
      <formula>$C19="Modification"</formula>
    </cfRule>
    <cfRule type="expression" dxfId="169" priority="11">
      <formula>$C19="Création"</formula>
    </cfRule>
    <cfRule type="expression" dxfId="168" priority="12">
      <formula>$C19="Fermeture"</formula>
    </cfRule>
  </conditionalFormatting>
  <conditionalFormatting sqref="A23:J23">
    <cfRule type="expression" dxfId="167" priority="3">
      <formula>$C23="Modification MCC"</formula>
    </cfRule>
    <cfRule type="expression" dxfId="166" priority="4">
      <formula>$C23="Modification"</formula>
    </cfRule>
    <cfRule type="expression" dxfId="165" priority="5">
      <formula>$C23="Création"</formula>
    </cfRule>
    <cfRule type="expression" dxfId="164" priority="6">
      <formula>$C23="Fermeture"</formula>
    </cfRule>
  </conditionalFormatting>
  <conditionalFormatting sqref="A18:T18 K19:S19 A20:S22 K23:S23 A24:S300">
    <cfRule type="expression" dxfId="163" priority="34">
      <formula>$C18="Modification MCC"</formula>
    </cfRule>
    <cfRule type="expression" dxfId="162" priority="35">
      <formula>$C18="Modification"</formula>
    </cfRule>
    <cfRule type="expression" dxfId="161" priority="40">
      <formula>$C18="Création"</formula>
    </cfRule>
    <cfRule type="expression" dxfId="160" priority="42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59" priority="27">
      <formula>$D1="Modification"</formula>
    </cfRule>
    <cfRule type="expression" dxfId="158" priority="32">
      <formula>$D1="Création"</formula>
    </cfRule>
    <cfRule type="expression" dxfId="157" priority="33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56" priority="26">
      <formula>$D1="Modification MCC"</formula>
    </cfRule>
  </conditionalFormatting>
  <conditionalFormatting sqref="G19:J19">
    <cfRule type="expression" dxfId="155" priority="7">
      <formula>$B19="Option"</formula>
    </cfRule>
  </conditionalFormatting>
  <conditionalFormatting sqref="G23:J23">
    <cfRule type="expression" dxfId="154" priority="1">
      <formula>$B23="Option"</formula>
    </cfRule>
  </conditionalFormatting>
  <conditionalFormatting sqref="J1:J22">
    <cfRule type="expression" dxfId="153" priority="8">
      <formula>$I1="NON"</formula>
    </cfRule>
  </conditionalFormatting>
  <conditionalFormatting sqref="J23:J999">
    <cfRule type="expression" dxfId="152" priority="2">
      <formula>$I23="NON"</formula>
    </cfRule>
  </conditionalFormatting>
  <conditionalFormatting sqref="L18:L300">
    <cfRule type="expression" dxfId="151" priority="24">
      <formula>$K18="CT (Contrôle terminal)"</formula>
    </cfRule>
    <cfRule type="expression" dxfId="150" priority="25">
      <formula>$K18="CCI (CC Intégral)"</formula>
    </cfRule>
  </conditionalFormatting>
  <conditionalFormatting sqref="M1:M999">
    <cfRule type="expression" dxfId="149" priority="20">
      <formula>$K1="CT (Contrôle terminal)"</formula>
    </cfRule>
  </conditionalFormatting>
  <conditionalFormatting sqref="N1:O999">
    <cfRule type="expression" dxfId="148" priority="15">
      <formula>$K1="CCI (CC Intégral)"</formula>
    </cfRule>
  </conditionalFormatting>
  <conditionalFormatting sqref="P19:S300">
    <cfRule type="expression" dxfId="147" priority="17">
      <formula>$H$15="Session Unique"</formula>
    </cfRule>
  </conditionalFormatting>
  <conditionalFormatting sqref="Q1:R999">
    <cfRule type="expression" dxfId="146" priority="13">
      <formula>$P1="Autres"</formula>
    </cfRule>
  </conditionalFormatting>
  <conditionalFormatting sqref="S1:S999 T18">
    <cfRule type="expression" dxfId="145" priority="14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abSelected="1" zoomScale="70" zoomScaleNormal="70" workbookViewId="0">
      <pane ySplit="18" topLeftCell="A19" activePane="bottomLeft" state="frozen"/>
      <selection pane="bottomLeft" activeCell="J46" sqref="J46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8.1562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103"/>
    </row>
    <row r="2" spans="1:10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8" customHeight="1" x14ac:dyDescent="0.55000000000000004">
      <c r="A7" s="105" t="s">
        <v>206</v>
      </c>
      <c r="B7" s="99" t="str">
        <f>'Fiche Générale'!B2</f>
        <v>ELMI</v>
      </c>
      <c r="C7" s="105" t="s">
        <v>68</v>
      </c>
      <c r="D7" s="105"/>
      <c r="E7" s="111" t="str">
        <f>'Fiche Générale'!B3</f>
        <v>Tourisme</v>
      </c>
      <c r="F7" s="99"/>
      <c r="G7" s="105" t="s">
        <v>205</v>
      </c>
      <c r="H7" s="102" t="str">
        <f>'Fiche Générale'!B4</f>
        <v>IMTOU18</v>
      </c>
      <c r="I7" s="102"/>
      <c r="J7" s="102"/>
    </row>
    <row r="8" spans="1:10" ht="18" customHeight="1" x14ac:dyDescent="0.55000000000000004">
      <c r="A8" s="105"/>
      <c r="B8" s="100"/>
      <c r="C8" s="105"/>
      <c r="D8" s="105"/>
      <c r="E8" s="112"/>
      <c r="F8" s="100"/>
      <c r="G8" s="105"/>
      <c r="H8" s="102"/>
      <c r="I8" s="102"/>
      <c r="J8" s="102"/>
    </row>
    <row r="9" spans="1:10" ht="18" customHeight="1" x14ac:dyDescent="0.55000000000000004">
      <c r="A9" s="105"/>
      <c r="B9" s="100"/>
      <c r="C9" s="105"/>
      <c r="D9" s="105"/>
      <c r="E9" s="113"/>
      <c r="F9" s="101"/>
      <c r="G9" s="105"/>
      <c r="H9" s="102"/>
      <c r="I9" s="102"/>
      <c r="J9" s="102"/>
    </row>
    <row r="10" spans="1:10" ht="18" customHeight="1" x14ac:dyDescent="0.55000000000000004">
      <c r="A10" s="105"/>
      <c r="B10" s="100"/>
      <c r="C10" s="110" t="s">
        <v>69</v>
      </c>
      <c r="D10" s="110"/>
      <c r="E10" s="114" t="str">
        <f>'Fiche Générale'!A12</f>
        <v>Tourisme</v>
      </c>
      <c r="F10" s="115"/>
      <c r="G10" s="115"/>
      <c r="H10" s="115"/>
      <c r="I10" s="115"/>
      <c r="J10" s="116"/>
    </row>
    <row r="11" spans="1:10" ht="18" customHeight="1" x14ac:dyDescent="0.55000000000000004">
      <c r="A11" s="105"/>
      <c r="B11" s="101"/>
      <c r="C11" s="110"/>
      <c r="D11" s="110"/>
      <c r="E11" s="117"/>
      <c r="F11" s="118"/>
      <c r="G11" s="118"/>
      <c r="H11" s="118"/>
      <c r="I11" s="118"/>
      <c r="J11" s="119"/>
    </row>
    <row r="13" spans="1:10" x14ac:dyDescent="0.55000000000000004">
      <c r="A13" s="104" t="s">
        <v>23</v>
      </c>
      <c r="B13" s="66" t="str">
        <f>'S1 Maquette'!B13:B14</f>
        <v xml:space="preserve">1ère année </v>
      </c>
      <c r="C13" s="104" t="s">
        <v>70</v>
      </c>
      <c r="D13" s="104"/>
      <c r="E13" s="126" t="str">
        <f>'S1 Maquette'!E13:F14</f>
        <v>IMTOU1</v>
      </c>
      <c r="F13" s="126"/>
      <c r="G13" s="131" t="s">
        <v>270</v>
      </c>
      <c r="H13" s="63">
        <f>Calcul!D7</f>
        <v>379.5</v>
      </c>
      <c r="I13" s="63"/>
    </row>
    <row r="14" spans="1:10" x14ac:dyDescent="0.55000000000000004">
      <c r="A14" s="104"/>
      <c r="B14" s="69"/>
      <c r="C14" s="104"/>
      <c r="D14" s="104"/>
      <c r="E14" s="126"/>
      <c r="F14" s="126"/>
      <c r="G14" s="133"/>
      <c r="H14" s="63"/>
      <c r="I14" s="63"/>
    </row>
    <row r="15" spans="1:10" x14ac:dyDescent="0.55000000000000004">
      <c r="A15" s="104" t="s">
        <v>208</v>
      </c>
      <c r="B15" s="66" t="s">
        <v>190</v>
      </c>
      <c r="C15" s="106" t="s">
        <v>71</v>
      </c>
      <c r="D15" s="107"/>
      <c r="E15" s="104" t="s">
        <v>378</v>
      </c>
      <c r="F15" s="104"/>
      <c r="G15" s="131" t="s">
        <v>195</v>
      </c>
      <c r="H15" s="63">
        <f ca="1">Calcul!D20</f>
        <v>379.5</v>
      </c>
      <c r="I15" s="63"/>
    </row>
    <row r="16" spans="1:10" x14ac:dyDescent="0.55000000000000004">
      <c r="A16" s="104"/>
      <c r="B16" s="69"/>
      <c r="C16" s="108"/>
      <c r="D16" s="109"/>
      <c r="E16" s="104"/>
      <c r="F16" s="104"/>
      <c r="G16" s="133"/>
      <c r="H16" s="63"/>
      <c r="I16" s="63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55000000000000004">
      <c r="A19" s="25">
        <v>1</v>
      </c>
      <c r="B19" s="5" t="s">
        <v>379</v>
      </c>
      <c r="C19" s="7" t="s">
        <v>33</v>
      </c>
      <c r="D19" s="7">
        <v>6</v>
      </c>
      <c r="E19" s="5" t="s">
        <v>32</v>
      </c>
      <c r="F19" s="5"/>
      <c r="G19" s="5" t="s">
        <v>380</v>
      </c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55000000000000004">
      <c r="A20" s="25" t="s">
        <v>319</v>
      </c>
      <c r="B20" s="5" t="s">
        <v>381</v>
      </c>
      <c r="C20" s="7" t="s">
        <v>34</v>
      </c>
      <c r="D20" s="7"/>
      <c r="E20" s="5" t="s">
        <v>32</v>
      </c>
      <c r="F20" s="5"/>
      <c r="G20" s="5" t="s">
        <v>384</v>
      </c>
      <c r="H20" s="7" t="s">
        <v>216</v>
      </c>
      <c r="I20" s="7">
        <v>20</v>
      </c>
      <c r="J20" s="7"/>
      <c r="K20" s="7"/>
      <c r="L20" s="7"/>
      <c r="M20" s="7"/>
      <c r="N20" s="5"/>
      <c r="O20" s="5"/>
    </row>
    <row r="21" spans="1:15" s="18" customFormat="1" ht="43.15" customHeight="1" x14ac:dyDescent="0.55000000000000004">
      <c r="A21" s="25" t="s">
        <v>323</v>
      </c>
      <c r="B21" s="5" t="s">
        <v>382</v>
      </c>
      <c r="C21" s="7" t="s">
        <v>34</v>
      </c>
      <c r="D21" s="7"/>
      <c r="E21" s="5" t="s">
        <v>32</v>
      </c>
      <c r="F21" s="5"/>
      <c r="G21" s="5" t="s">
        <v>385</v>
      </c>
      <c r="H21" s="7" t="s">
        <v>215</v>
      </c>
      <c r="I21" s="7">
        <v>25</v>
      </c>
      <c r="J21" s="7"/>
      <c r="K21" s="7"/>
      <c r="L21" s="7"/>
      <c r="M21" s="7"/>
      <c r="N21" s="5"/>
      <c r="O21" s="5"/>
    </row>
    <row r="22" spans="1:15" s="18" customFormat="1" ht="43.15" customHeight="1" x14ac:dyDescent="0.55000000000000004">
      <c r="A22" s="25" t="s">
        <v>324</v>
      </c>
      <c r="B22" s="29" t="s">
        <v>383</v>
      </c>
      <c r="C22" s="7" t="s">
        <v>34</v>
      </c>
      <c r="D22" s="7"/>
      <c r="E22" s="5" t="s">
        <v>32</v>
      </c>
      <c r="F22" s="5"/>
      <c r="G22" s="5" t="s">
        <v>386</v>
      </c>
      <c r="H22" s="7" t="s">
        <v>216</v>
      </c>
      <c r="I22" s="7"/>
      <c r="J22" s="7">
        <v>20</v>
      </c>
      <c r="K22" s="7"/>
      <c r="L22" s="7"/>
      <c r="M22" s="7"/>
      <c r="N22" s="5"/>
      <c r="O22" s="5"/>
    </row>
    <row r="23" spans="1:15" ht="43.15" customHeight="1" x14ac:dyDescent="0.55000000000000004">
      <c r="A23" s="24">
        <v>2</v>
      </c>
      <c r="B23" s="28" t="s">
        <v>387</v>
      </c>
      <c r="C23" s="11" t="s">
        <v>33</v>
      </c>
      <c r="D23" s="11">
        <v>6</v>
      </c>
      <c r="E23" s="6" t="s">
        <v>32</v>
      </c>
      <c r="F23" s="6"/>
      <c r="G23" s="6" t="s">
        <v>388</v>
      </c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55000000000000004">
      <c r="A24" s="25" t="s">
        <v>330</v>
      </c>
      <c r="B24" s="29" t="s">
        <v>389</v>
      </c>
      <c r="C24" s="7" t="s">
        <v>34</v>
      </c>
      <c r="D24" s="7"/>
      <c r="E24" s="6" t="s">
        <v>32</v>
      </c>
      <c r="F24" s="5"/>
      <c r="G24" s="5" t="s">
        <v>392</v>
      </c>
      <c r="H24" s="7" t="s">
        <v>216</v>
      </c>
      <c r="I24" s="7">
        <v>20</v>
      </c>
      <c r="J24" s="7"/>
      <c r="K24" s="7"/>
      <c r="L24" s="7"/>
      <c r="M24" s="7"/>
      <c r="N24" s="5"/>
      <c r="O24" s="5"/>
    </row>
    <row r="25" spans="1:15" ht="43.15" customHeight="1" x14ac:dyDescent="0.55000000000000004">
      <c r="A25" s="25" t="s">
        <v>331</v>
      </c>
      <c r="B25" s="29" t="s">
        <v>390</v>
      </c>
      <c r="C25" s="7" t="s">
        <v>34</v>
      </c>
      <c r="D25" s="7"/>
      <c r="E25" s="6" t="s">
        <v>32</v>
      </c>
      <c r="F25" s="5"/>
      <c r="G25" s="5" t="s">
        <v>393</v>
      </c>
      <c r="H25" s="7" t="s">
        <v>216</v>
      </c>
      <c r="I25" s="7"/>
      <c r="J25" s="7">
        <v>18</v>
      </c>
      <c r="K25" s="7"/>
      <c r="L25" s="7"/>
      <c r="M25" s="7"/>
      <c r="N25" s="5"/>
      <c r="O25" s="5"/>
    </row>
    <row r="26" spans="1:15" ht="43.15" customHeight="1" x14ac:dyDescent="0.55000000000000004">
      <c r="A26" s="25" t="s">
        <v>332</v>
      </c>
      <c r="B26" s="29" t="s">
        <v>391</v>
      </c>
      <c r="C26" s="7" t="s">
        <v>34</v>
      </c>
      <c r="D26" s="7"/>
      <c r="E26" s="6" t="s">
        <v>32</v>
      </c>
      <c r="F26" s="5"/>
      <c r="G26" s="5" t="s">
        <v>394</v>
      </c>
      <c r="H26" s="7" t="s">
        <v>237</v>
      </c>
      <c r="I26" s="7"/>
      <c r="J26" s="7">
        <v>20</v>
      </c>
      <c r="K26" s="7"/>
      <c r="L26" s="7"/>
      <c r="M26" s="7"/>
      <c r="N26" s="5"/>
      <c r="O26" s="5"/>
    </row>
    <row r="27" spans="1:15" ht="43.15" customHeight="1" x14ac:dyDescent="0.55000000000000004">
      <c r="A27" s="25">
        <v>3</v>
      </c>
      <c r="B27" s="29" t="s">
        <v>202</v>
      </c>
      <c r="C27" s="7" t="s">
        <v>33</v>
      </c>
      <c r="D27" s="7">
        <v>3</v>
      </c>
      <c r="E27" s="6" t="s">
        <v>32</v>
      </c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 t="s">
        <v>341</v>
      </c>
      <c r="B28" s="29" t="s">
        <v>358</v>
      </c>
      <c r="C28" s="7" t="s">
        <v>34</v>
      </c>
      <c r="D28" s="7"/>
      <c r="E28" s="5" t="s">
        <v>32</v>
      </c>
      <c r="F28" s="5"/>
      <c r="G28" s="5" t="s">
        <v>395</v>
      </c>
      <c r="H28" s="7" t="s">
        <v>221</v>
      </c>
      <c r="I28" s="7"/>
      <c r="J28" s="7">
        <v>25</v>
      </c>
      <c r="K28" s="7"/>
      <c r="L28" s="7"/>
      <c r="M28" s="7"/>
      <c r="N28" s="5"/>
      <c r="O28" s="5"/>
    </row>
    <row r="29" spans="1:15" ht="43.15" customHeight="1" x14ac:dyDescent="0.55000000000000004">
      <c r="A29" s="53" t="s">
        <v>342</v>
      </c>
      <c r="B29" s="29" t="s">
        <v>359</v>
      </c>
      <c r="C29" s="7" t="s">
        <v>62</v>
      </c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/>
      <c r="B30" s="29" t="s">
        <v>354</v>
      </c>
      <c r="C30" s="7" t="s">
        <v>34</v>
      </c>
      <c r="D30" s="7"/>
      <c r="E30" s="5" t="s">
        <v>32</v>
      </c>
      <c r="F30" s="5"/>
      <c r="G30" s="5" t="s">
        <v>396</v>
      </c>
      <c r="H30" s="7" t="s">
        <v>224</v>
      </c>
      <c r="I30" s="7"/>
      <c r="J30" s="7">
        <v>18</v>
      </c>
      <c r="K30" s="7"/>
      <c r="L30" s="7"/>
      <c r="M30" s="7"/>
      <c r="N30" s="5"/>
      <c r="O30" s="5"/>
    </row>
    <row r="31" spans="1:15" ht="43.15" customHeight="1" x14ac:dyDescent="0.55000000000000004">
      <c r="A31" s="25"/>
      <c r="B31" s="29" t="s">
        <v>355</v>
      </c>
      <c r="C31" s="7" t="s">
        <v>34</v>
      </c>
      <c r="D31" s="7"/>
      <c r="E31" s="5" t="s">
        <v>32</v>
      </c>
      <c r="F31" s="5"/>
      <c r="G31" s="5" t="s">
        <v>397</v>
      </c>
      <c r="H31" s="7" t="s">
        <v>224</v>
      </c>
      <c r="I31" s="7"/>
      <c r="J31" s="7">
        <v>18</v>
      </c>
      <c r="K31" s="7"/>
      <c r="L31" s="7"/>
      <c r="M31" s="7"/>
      <c r="N31" s="5"/>
      <c r="O31" s="5"/>
    </row>
    <row r="32" spans="1:15" ht="43.15" customHeight="1" x14ac:dyDescent="0.55000000000000004">
      <c r="A32" s="25" t="s">
        <v>343</v>
      </c>
      <c r="B32" s="29" t="s">
        <v>357</v>
      </c>
      <c r="C32" s="7" t="s">
        <v>34</v>
      </c>
      <c r="D32" s="7"/>
      <c r="E32" s="5" t="s">
        <v>32</v>
      </c>
      <c r="F32" s="5"/>
      <c r="G32" s="5" t="s">
        <v>398</v>
      </c>
      <c r="H32" s="7" t="s">
        <v>225</v>
      </c>
      <c r="I32" s="7"/>
      <c r="J32" s="7">
        <v>18</v>
      </c>
      <c r="K32" s="7"/>
      <c r="L32" s="7"/>
      <c r="M32" s="7"/>
      <c r="N32" s="5"/>
      <c r="O32" s="5"/>
    </row>
    <row r="33" spans="1:15" ht="43.15" customHeight="1" x14ac:dyDescent="0.55000000000000004">
      <c r="A33" s="25">
        <v>4</v>
      </c>
      <c r="B33" s="29" t="s">
        <v>492</v>
      </c>
      <c r="C33" s="7" t="s">
        <v>33</v>
      </c>
      <c r="D33" s="7">
        <v>9</v>
      </c>
      <c r="E33" s="5" t="s">
        <v>32</v>
      </c>
      <c r="F33" s="5" t="s">
        <v>75</v>
      </c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 t="s">
        <v>352</v>
      </c>
      <c r="B34" s="29" t="s">
        <v>399</v>
      </c>
      <c r="C34" s="7" t="s">
        <v>34</v>
      </c>
      <c r="D34" s="7"/>
      <c r="E34" s="5" t="s">
        <v>32</v>
      </c>
      <c r="F34" s="5" t="s">
        <v>75</v>
      </c>
      <c r="G34" s="5"/>
      <c r="H34" s="7"/>
      <c r="I34" s="7"/>
      <c r="J34" s="7">
        <v>10</v>
      </c>
      <c r="K34" s="7"/>
      <c r="L34" s="7"/>
      <c r="M34" s="7"/>
      <c r="N34" s="5"/>
      <c r="O34" s="5"/>
    </row>
    <row r="35" spans="1:15" ht="43.15" customHeight="1" x14ac:dyDescent="0.55000000000000004">
      <c r="A35" s="25" t="s">
        <v>353</v>
      </c>
      <c r="B35" s="29" t="s">
        <v>400</v>
      </c>
      <c r="C35" s="7" t="s">
        <v>34</v>
      </c>
      <c r="D35" s="7"/>
      <c r="E35" s="5" t="s">
        <v>32</v>
      </c>
      <c r="F35" s="5" t="s">
        <v>75</v>
      </c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5" t="s">
        <v>356</v>
      </c>
      <c r="B36" s="55" t="s">
        <v>401</v>
      </c>
      <c r="C36" s="7" t="s">
        <v>34</v>
      </c>
      <c r="D36" s="7"/>
      <c r="E36" s="5" t="s">
        <v>32</v>
      </c>
      <c r="F36" s="5"/>
      <c r="G36" s="5" t="s">
        <v>402</v>
      </c>
      <c r="H36" s="7"/>
      <c r="I36" s="7">
        <v>10</v>
      </c>
      <c r="J36" s="7"/>
      <c r="K36" s="7"/>
      <c r="L36" s="7"/>
      <c r="M36" s="7"/>
      <c r="N36" s="5"/>
      <c r="O36" s="5"/>
    </row>
    <row r="37" spans="1:15" ht="43.15" customHeight="1" x14ac:dyDescent="0.55000000000000004">
      <c r="A37" s="53">
        <v>5</v>
      </c>
      <c r="B37" s="29" t="s">
        <v>403</v>
      </c>
      <c r="C37" s="7" t="s">
        <v>62</v>
      </c>
      <c r="D37" s="7"/>
      <c r="E37" s="5"/>
      <c r="F37" s="5"/>
      <c r="G37" s="56" t="s">
        <v>417</v>
      </c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 t="s">
        <v>365</v>
      </c>
      <c r="B38" s="29" t="s">
        <v>405</v>
      </c>
      <c r="C38" s="7" t="s">
        <v>33</v>
      </c>
      <c r="D38" s="7">
        <v>6</v>
      </c>
      <c r="E38" s="5" t="s">
        <v>32</v>
      </c>
      <c r="F38" s="5"/>
      <c r="G38" s="5" t="s">
        <v>412</v>
      </c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5"/>
      <c r="B39" s="29" t="s">
        <v>406</v>
      </c>
      <c r="C39" s="7" t="s">
        <v>34</v>
      </c>
      <c r="D39" s="7"/>
      <c r="E39" s="5" t="s">
        <v>32</v>
      </c>
      <c r="F39" s="5"/>
      <c r="G39" s="5" t="s">
        <v>409</v>
      </c>
      <c r="H39" s="7" t="s">
        <v>216</v>
      </c>
      <c r="I39" s="7">
        <v>15</v>
      </c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/>
      <c r="B40" s="29" t="s">
        <v>407</v>
      </c>
      <c r="C40" s="7" t="s">
        <v>34</v>
      </c>
      <c r="D40" s="7"/>
      <c r="E40" s="5" t="s">
        <v>32</v>
      </c>
      <c r="F40" s="5"/>
      <c r="G40" s="5" t="s">
        <v>410</v>
      </c>
      <c r="H40" s="7" t="s">
        <v>216</v>
      </c>
      <c r="I40" s="7">
        <v>15</v>
      </c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 t="s">
        <v>408</v>
      </c>
      <c r="C41" s="7" t="s">
        <v>34</v>
      </c>
      <c r="D41" s="7"/>
      <c r="E41" s="5" t="s">
        <v>32</v>
      </c>
      <c r="F41" s="5"/>
      <c r="G41" s="5" t="s">
        <v>411</v>
      </c>
      <c r="H41" s="7" t="s">
        <v>216</v>
      </c>
      <c r="I41" s="7"/>
      <c r="J41" s="7">
        <v>15</v>
      </c>
      <c r="K41" s="7"/>
      <c r="L41" s="7"/>
      <c r="M41" s="7"/>
      <c r="N41" s="5"/>
      <c r="O41" s="5"/>
    </row>
    <row r="42" spans="1:15" ht="43.15" customHeight="1" x14ac:dyDescent="0.55000000000000004">
      <c r="A42" s="25" t="s">
        <v>366</v>
      </c>
      <c r="B42" s="29" t="s">
        <v>413</v>
      </c>
      <c r="C42" s="7" t="s">
        <v>33</v>
      </c>
      <c r="D42" s="7">
        <v>6</v>
      </c>
      <c r="E42" s="5" t="s">
        <v>32</v>
      </c>
      <c r="F42" s="5"/>
      <c r="G42" s="5" t="s">
        <v>404</v>
      </c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29" t="s">
        <v>414</v>
      </c>
      <c r="C43" s="7" t="s">
        <v>34</v>
      </c>
      <c r="D43" s="7"/>
      <c r="E43" s="5" t="s">
        <v>32</v>
      </c>
      <c r="F43" s="8"/>
      <c r="G43" s="57" t="s">
        <v>418</v>
      </c>
      <c r="H43" s="7" t="s">
        <v>216</v>
      </c>
      <c r="I43" s="7"/>
      <c r="J43" s="7">
        <v>15</v>
      </c>
      <c r="K43" s="7"/>
      <c r="L43" s="7"/>
      <c r="M43" s="7"/>
      <c r="N43" s="8"/>
      <c r="O43" s="8"/>
    </row>
    <row r="44" spans="1:15" ht="43.15" customHeight="1" x14ac:dyDescent="0.7">
      <c r="A44" s="26"/>
      <c r="B44" s="29" t="s">
        <v>415</v>
      </c>
      <c r="C44" s="7" t="s">
        <v>34</v>
      </c>
      <c r="D44" s="7"/>
      <c r="E44" s="5" t="s">
        <v>32</v>
      </c>
      <c r="F44" s="8"/>
      <c r="G44" s="57" t="s">
        <v>419</v>
      </c>
      <c r="H44" s="7" t="s">
        <v>216</v>
      </c>
      <c r="I44" s="7">
        <v>15</v>
      </c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29" t="s">
        <v>416</v>
      </c>
      <c r="C45" s="7" t="s">
        <v>34</v>
      </c>
      <c r="D45" s="7"/>
      <c r="E45" s="5" t="s">
        <v>32</v>
      </c>
      <c r="F45" s="8"/>
      <c r="G45" s="57" t="s">
        <v>420</v>
      </c>
      <c r="H45" s="7" t="s">
        <v>216</v>
      </c>
      <c r="I45" s="7">
        <v>15</v>
      </c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phoneticPr fontId="6" type="noConversion"/>
  <conditionalFormatting sqref="A1:A999">
    <cfRule type="expression" dxfId="144" priority="5">
      <formula>$C1="Option"</formula>
    </cfRule>
  </conditionalFormatting>
  <conditionalFormatting sqref="A1:O9 A10:E10 K10:O11 A11:D11 A12:O12 A13:H13 J13:O16 A14:F14 A15:H15 A16:F16 A17:O27 A28:A32 K28:O32 A33:D36 F33:O36 A37:O999">
    <cfRule type="expression" dxfId="143" priority="9">
      <formula>$F1="Modification"</formula>
    </cfRule>
    <cfRule type="expression" dxfId="142" priority="10">
      <formula>$F1="Création"</formula>
    </cfRule>
  </conditionalFormatting>
  <conditionalFormatting sqref="A1:O9 K10:O11 A12:O12 J13:O16 A17:O27 K28:O32 F33:O36 A37:O999 A10:E10 A11:D11 A13:H13 A14:F14 A15:H15 A16:F16 A28:A32 A33:D36">
    <cfRule type="expression" dxfId="141" priority="8">
      <formula>$F1="Fermeture"</formula>
    </cfRule>
  </conditionalFormatting>
  <conditionalFormatting sqref="B28:J32 E33:E36">
    <cfRule type="expression" dxfId="140" priority="2">
      <formula>$F28="Fermeture"</formula>
    </cfRule>
    <cfRule type="expression" dxfId="139" priority="3">
      <formula>$F28="Modification"</formula>
    </cfRule>
    <cfRule type="expression" dxfId="138" priority="4">
      <formula>$F28="Création"</formula>
    </cfRule>
  </conditionalFormatting>
  <conditionalFormatting sqref="D1:E999 G1:N999">
    <cfRule type="expression" dxfId="137" priority="1">
      <formula>$C1="Option"</formula>
    </cfRule>
  </conditionalFormatting>
  <conditionalFormatting sqref="N1:N999">
    <cfRule type="expression" dxfId="136" priority="7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topLeftCell="E1" zoomScale="82" zoomScaleNormal="82" workbookViewId="0">
      <pane ySplit="18" topLeftCell="A19" activePane="bottomLeft" state="frozen"/>
      <selection activeCell="D25" sqref="D25"/>
      <selection pane="bottomLeft" activeCell="G31" sqref="G31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5.57812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</cols>
  <sheetData>
    <row r="1" spans="1:19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38"/>
    </row>
    <row r="2" spans="1:19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38"/>
    </row>
    <row r="3" spans="1:19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38"/>
    </row>
    <row r="4" spans="1:19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38"/>
    </row>
    <row r="5" spans="1:19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38"/>
    </row>
    <row r="6" spans="1:19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38"/>
    </row>
    <row r="7" spans="1:19" ht="14.5" customHeight="1" x14ac:dyDescent="0.55000000000000004">
      <c r="A7" s="123" t="s">
        <v>209</v>
      </c>
      <c r="B7" s="122" t="str">
        <f>'Fiche Générale'!B2</f>
        <v>ELMI</v>
      </c>
      <c r="C7" s="105" t="s">
        <v>68</v>
      </c>
      <c r="D7" s="105"/>
      <c r="E7" s="120" t="str">
        <f>'Fiche Générale'!B3</f>
        <v>Tourisme</v>
      </c>
      <c r="F7" s="121"/>
      <c r="G7" s="105" t="s">
        <v>207</v>
      </c>
      <c r="H7" s="122" t="str">
        <f>'Fiche Générale'!B4</f>
        <v>IMTOU18</v>
      </c>
      <c r="I7" s="122"/>
      <c r="J7" s="39"/>
      <c r="K7" s="23"/>
    </row>
    <row r="8" spans="1:19" ht="14.5" customHeight="1" x14ac:dyDescent="0.55000000000000004">
      <c r="A8" s="124"/>
      <c r="B8" s="122"/>
      <c r="C8" s="105"/>
      <c r="D8" s="105"/>
      <c r="E8" s="120"/>
      <c r="F8" s="121"/>
      <c r="G8" s="105"/>
      <c r="H8" s="122"/>
      <c r="I8" s="122"/>
      <c r="J8" s="39"/>
      <c r="K8" s="23"/>
    </row>
    <row r="9" spans="1:19" ht="14.5" customHeight="1" x14ac:dyDescent="0.55000000000000004">
      <c r="A9" s="124"/>
      <c r="B9" s="122"/>
      <c r="C9" s="105"/>
      <c r="D9" s="105"/>
      <c r="E9" s="120"/>
      <c r="F9" s="121"/>
      <c r="G9" s="105"/>
      <c r="H9" s="122"/>
      <c r="I9" s="122"/>
      <c r="J9" s="39"/>
      <c r="K9" s="23"/>
    </row>
    <row r="10" spans="1:19" ht="14.5" customHeight="1" x14ac:dyDescent="0.55000000000000004">
      <c r="A10" s="124"/>
      <c r="B10" s="122"/>
      <c r="C10" s="110" t="s">
        <v>69</v>
      </c>
      <c r="D10" s="110"/>
      <c r="E10" s="114" t="str">
        <f>'Fiche Générale'!A12</f>
        <v>Tourisme</v>
      </c>
      <c r="F10" s="115"/>
      <c r="G10" s="115"/>
      <c r="H10" s="115"/>
      <c r="I10" s="116"/>
      <c r="J10" s="40"/>
      <c r="K10" s="23"/>
    </row>
    <row r="11" spans="1:19" ht="14.5" customHeight="1" x14ac:dyDescent="0.55000000000000004">
      <c r="A11" s="125"/>
      <c r="B11" s="122"/>
      <c r="C11" s="110"/>
      <c r="D11" s="110"/>
      <c r="E11" s="117"/>
      <c r="F11" s="118"/>
      <c r="G11" s="118"/>
      <c r="H11" s="118"/>
      <c r="I11" s="119"/>
      <c r="J11" s="40"/>
      <c r="K11" s="23"/>
    </row>
    <row r="12" spans="1:19" x14ac:dyDescent="0.55000000000000004">
      <c r="C12" s="18"/>
      <c r="I12" s="13"/>
      <c r="J12" s="13"/>
      <c r="M12" s="106" t="s">
        <v>47</v>
      </c>
      <c r="N12" s="107"/>
      <c r="O12" s="138"/>
      <c r="P12" s="106" t="s">
        <v>50</v>
      </c>
      <c r="Q12" s="107"/>
      <c r="R12" s="107"/>
      <c r="S12" s="138"/>
    </row>
    <row r="13" spans="1:19" x14ac:dyDescent="0.55000000000000004">
      <c r="A13" s="131" t="s">
        <v>23</v>
      </c>
      <c r="B13" s="63" t="str">
        <f>'S2 Maquette'!B13:B14</f>
        <v xml:space="preserve">1ère année </v>
      </c>
      <c r="C13" s="63"/>
      <c r="D13" s="131" t="s">
        <v>25</v>
      </c>
      <c r="E13" s="126" t="str">
        <f>'S2 Maquette'!E13:F14</f>
        <v>IMTOU1</v>
      </c>
      <c r="F13" s="126"/>
      <c r="G13" s="126"/>
      <c r="H13" s="104" t="s">
        <v>193</v>
      </c>
      <c r="I13" s="104"/>
      <c r="J13" s="41"/>
      <c r="M13" s="108"/>
      <c r="N13" s="109"/>
      <c r="O13" s="139"/>
      <c r="P13" s="108"/>
      <c r="Q13" s="109"/>
      <c r="R13" s="109"/>
      <c r="S13" s="139"/>
    </row>
    <row r="14" spans="1:19" x14ac:dyDescent="0.55000000000000004">
      <c r="A14" s="133"/>
      <c r="B14" s="63"/>
      <c r="C14" s="63"/>
      <c r="D14" s="133"/>
      <c r="E14" s="126"/>
      <c r="F14" s="126"/>
      <c r="G14" s="126"/>
      <c r="H14" s="104"/>
      <c r="I14" s="104"/>
      <c r="J14" s="41"/>
      <c r="M14" s="104" t="s">
        <v>48</v>
      </c>
      <c r="N14" s="106" t="s">
        <v>49</v>
      </c>
      <c r="O14" s="138"/>
      <c r="P14" s="103"/>
      <c r="Q14" s="127"/>
      <c r="R14" s="130"/>
      <c r="S14" s="131"/>
    </row>
    <row r="15" spans="1:19" x14ac:dyDescent="0.55000000000000004">
      <c r="A15" s="131" t="s">
        <v>24</v>
      </c>
      <c r="B15" s="65" t="str">
        <f>'S2 Maquette'!B15:B16</f>
        <v>Semestre 2</v>
      </c>
      <c r="C15" s="66"/>
      <c r="D15" s="131" t="s">
        <v>55</v>
      </c>
      <c r="E15" s="126" t="str">
        <f>'S2 Maquette'!E15:F16</f>
        <v>IMS2TOU</v>
      </c>
      <c r="F15" s="126"/>
      <c r="G15" s="126"/>
      <c r="H15" s="134" t="str">
        <f>'Fiche Générale'!B5</f>
        <v>Session Unique</v>
      </c>
      <c r="I15" s="135"/>
      <c r="J15" s="42"/>
      <c r="M15" s="104"/>
      <c r="N15" s="140"/>
      <c r="O15" s="141"/>
      <c r="P15" s="103"/>
      <c r="Q15" s="128"/>
      <c r="R15" s="130"/>
      <c r="S15" s="132"/>
    </row>
    <row r="16" spans="1:19" x14ac:dyDescent="0.55000000000000004">
      <c r="A16" s="133"/>
      <c r="B16" s="68"/>
      <c r="C16" s="69"/>
      <c r="D16" s="133"/>
      <c r="E16" s="126"/>
      <c r="F16" s="126"/>
      <c r="G16" s="126"/>
      <c r="H16" s="136"/>
      <c r="I16" s="137"/>
      <c r="J16" s="42"/>
      <c r="M16" s="104"/>
      <c r="N16" s="140"/>
      <c r="O16" s="141"/>
      <c r="P16" s="103"/>
      <c r="Q16" s="128"/>
      <c r="R16" s="130"/>
      <c r="S16" s="132"/>
    </row>
    <row r="17" spans="1:19" x14ac:dyDescent="0.55000000000000004">
      <c r="L17" s="19"/>
      <c r="M17" s="104"/>
      <c r="N17" s="108"/>
      <c r="O17" s="139"/>
      <c r="P17" s="103"/>
      <c r="Q17" s="129"/>
      <c r="R17" s="130"/>
      <c r="S17" s="133"/>
    </row>
    <row r="18" spans="1:19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55000000000000004">
      <c r="A19" s="47" t="str">
        <f>'S2 Maquette'!B19</f>
        <v xml:space="preserve"> Environnement des entreprises touristiques</v>
      </c>
      <c r="B19" s="47" t="str">
        <f>'S2 Maquette'!C19</f>
        <v>UE</v>
      </c>
      <c r="C19" s="46" t="s">
        <v>421</v>
      </c>
      <c r="D19" s="7">
        <v>6</v>
      </c>
      <c r="E19" s="7" t="s">
        <v>374</v>
      </c>
      <c r="F19" s="7" t="s">
        <v>374</v>
      </c>
      <c r="G19" s="44" t="s">
        <v>374</v>
      </c>
      <c r="H19" s="44" t="s">
        <v>374</v>
      </c>
      <c r="I19" s="44" t="s">
        <v>374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55000000000000004">
      <c r="A20" s="47" t="str">
        <f>'S2 Maquette'!B20</f>
        <v xml:space="preserve">Management </v>
      </c>
      <c r="B20" s="47" t="str">
        <f>'S2 Maquette'!C20</f>
        <v>ECUE</v>
      </c>
      <c r="C20" s="46" t="s">
        <v>421</v>
      </c>
      <c r="D20" s="7">
        <v>2</v>
      </c>
      <c r="E20" s="11" t="s">
        <v>374</v>
      </c>
      <c r="F20" s="11" t="s">
        <v>374</v>
      </c>
      <c r="G20" s="54" t="s">
        <v>375</v>
      </c>
      <c r="H20" s="54" t="s">
        <v>375</v>
      </c>
      <c r="I20" s="54" t="s">
        <v>374</v>
      </c>
      <c r="J20" s="54">
        <v>10</v>
      </c>
      <c r="K20" s="44" t="s">
        <v>1</v>
      </c>
      <c r="L20" s="44"/>
      <c r="M20" s="44">
        <v>2</v>
      </c>
      <c r="N20" s="44"/>
      <c r="O20" s="44"/>
      <c r="P20" s="44" t="s">
        <v>2</v>
      </c>
      <c r="Q20" s="44"/>
      <c r="R20" s="44"/>
      <c r="S20" s="12"/>
    </row>
    <row r="21" spans="1:19" ht="30.6" customHeight="1" x14ac:dyDescent="0.55000000000000004">
      <c r="A21" s="47" t="str">
        <f>'S2 Maquette'!B21</f>
        <v>Economie du tourisme</v>
      </c>
      <c r="B21" s="47" t="str">
        <f>'S2 Maquette'!C21</f>
        <v>ECUE</v>
      </c>
      <c r="C21" s="46" t="s">
        <v>421</v>
      </c>
      <c r="D21" s="7">
        <v>3</v>
      </c>
      <c r="E21" s="11" t="s">
        <v>374</v>
      </c>
      <c r="F21" s="11" t="s">
        <v>374</v>
      </c>
      <c r="G21" s="54" t="s">
        <v>375</v>
      </c>
      <c r="H21" s="54" t="s">
        <v>375</v>
      </c>
      <c r="I21" s="54" t="s">
        <v>374</v>
      </c>
      <c r="J21" s="54">
        <v>10</v>
      </c>
      <c r="K21" s="44" t="s">
        <v>2</v>
      </c>
      <c r="L21" s="44"/>
      <c r="M21" s="44"/>
      <c r="N21" s="44" t="s">
        <v>6</v>
      </c>
      <c r="O21" s="44" t="s">
        <v>376</v>
      </c>
      <c r="P21" s="44"/>
      <c r="Q21" s="44"/>
      <c r="R21" s="44"/>
      <c r="S21" s="12"/>
    </row>
    <row r="22" spans="1:19" ht="30.6" customHeight="1" x14ac:dyDescent="0.55000000000000004">
      <c r="A22" s="47" t="str">
        <f>'S2 Maquette'!B22</f>
        <v>Projets professionnels innovants</v>
      </c>
      <c r="B22" s="47" t="str">
        <f>'S2 Maquette'!C22</f>
        <v>ECUE</v>
      </c>
      <c r="C22" s="46">
        <f>'S2 Maquette'!F22</f>
        <v>0</v>
      </c>
      <c r="D22" s="7">
        <v>1</v>
      </c>
      <c r="E22" s="7" t="s">
        <v>374</v>
      </c>
      <c r="F22" s="7" t="s">
        <v>374</v>
      </c>
      <c r="G22" s="44" t="s">
        <v>375</v>
      </c>
      <c r="H22" s="44" t="s">
        <v>375</v>
      </c>
      <c r="I22" s="44" t="s">
        <v>374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</row>
    <row r="23" spans="1:19" ht="30.6" customHeight="1" x14ac:dyDescent="0.55000000000000004">
      <c r="A23" s="47" t="str">
        <f>'S2 Maquette'!B23</f>
        <v xml:space="preserve"> Outils de gestion des entreprises </v>
      </c>
      <c r="B23" s="47" t="str">
        <f>'S2 Maquette'!C23</f>
        <v>UE</v>
      </c>
      <c r="C23" s="46">
        <f>'S2 Maquette'!F23</f>
        <v>0</v>
      </c>
      <c r="D23" s="7">
        <v>6</v>
      </c>
      <c r="E23" s="7" t="s">
        <v>374</v>
      </c>
      <c r="F23" s="7" t="s">
        <v>374</v>
      </c>
      <c r="G23" s="44" t="s">
        <v>374</v>
      </c>
      <c r="H23" s="44" t="s">
        <v>374</v>
      </c>
      <c r="I23" s="44" t="s">
        <v>374</v>
      </c>
      <c r="J23" s="44">
        <v>10</v>
      </c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55000000000000004">
      <c r="A24" s="47" t="str">
        <f>'S2 Maquette'!B24</f>
        <v>Responsabilité sociétale des entreprises</v>
      </c>
      <c r="B24" s="47" t="str">
        <f>'S2 Maquette'!C24</f>
        <v>ECUE</v>
      </c>
      <c r="C24" s="46">
        <f>'S2 Maquette'!F24</f>
        <v>0</v>
      </c>
      <c r="D24" s="7">
        <v>2</v>
      </c>
      <c r="E24" s="7" t="s">
        <v>374</v>
      </c>
      <c r="F24" s="7" t="s">
        <v>374</v>
      </c>
      <c r="G24" s="44" t="s">
        <v>375</v>
      </c>
      <c r="H24" s="44" t="s">
        <v>375</v>
      </c>
      <c r="I24" s="44" t="s">
        <v>374</v>
      </c>
      <c r="J24" s="44">
        <v>10</v>
      </c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</row>
    <row r="25" spans="1:19" ht="30.6" customHeight="1" x14ac:dyDescent="0.55000000000000004">
      <c r="A25" s="47" t="str">
        <f>'S2 Maquette'!B25</f>
        <v>Marketing digital</v>
      </c>
      <c r="B25" s="47" t="str">
        <f>'S2 Maquette'!C25</f>
        <v>ECUE</v>
      </c>
      <c r="C25" s="46">
        <f>'S2 Maquette'!F25</f>
        <v>0</v>
      </c>
      <c r="D25" s="7">
        <v>2</v>
      </c>
      <c r="E25" s="7" t="s">
        <v>374</v>
      </c>
      <c r="F25" s="7" t="s">
        <v>374</v>
      </c>
      <c r="G25" s="44" t="s">
        <v>375</v>
      </c>
      <c r="H25" s="44" t="s">
        <v>375</v>
      </c>
      <c r="I25" s="44" t="s">
        <v>374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12"/>
    </row>
    <row r="26" spans="1:19" ht="30.6" customHeight="1" x14ac:dyDescent="0.55000000000000004">
      <c r="A26" s="47" t="str">
        <f>'S2 Maquette'!B26</f>
        <v>Construction site web</v>
      </c>
      <c r="B26" s="47" t="str">
        <f>'S2 Maquette'!C26</f>
        <v>ECUE</v>
      </c>
      <c r="C26" s="46">
        <f>'S2 Maquette'!F26</f>
        <v>0</v>
      </c>
      <c r="D26" s="7">
        <v>2</v>
      </c>
      <c r="E26" s="7" t="s">
        <v>374</v>
      </c>
      <c r="F26" s="7" t="s">
        <v>374</v>
      </c>
      <c r="G26" s="44" t="s">
        <v>375</v>
      </c>
      <c r="H26" s="44" t="s">
        <v>375</v>
      </c>
      <c r="I26" s="44" t="s">
        <v>374</v>
      </c>
      <c r="J26" s="44">
        <v>10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12"/>
    </row>
    <row r="27" spans="1:19" ht="30.6" customHeight="1" x14ac:dyDescent="0.55000000000000004">
      <c r="A27" s="47" t="str">
        <f>'S2 Maquette'!B27</f>
        <v>Langues</v>
      </c>
      <c r="B27" s="47" t="str">
        <f>'S2 Maquette'!C27</f>
        <v>UE</v>
      </c>
      <c r="C27" s="46">
        <f>'S2 Maquette'!F27</f>
        <v>0</v>
      </c>
      <c r="D27" s="7">
        <v>4</v>
      </c>
      <c r="E27" s="7" t="s">
        <v>374</v>
      </c>
      <c r="F27" s="7" t="s">
        <v>374</v>
      </c>
      <c r="G27" s="44" t="s">
        <v>374</v>
      </c>
      <c r="H27" s="44" t="s">
        <v>374</v>
      </c>
      <c r="I27" s="44" t="s">
        <v>374</v>
      </c>
      <c r="J27" s="44">
        <v>10</v>
      </c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55000000000000004">
      <c r="A28" s="47" t="str">
        <f>'S2 Maquette'!B28</f>
        <v xml:space="preserve">LV1 : Anglais </v>
      </c>
      <c r="B28" s="47" t="str">
        <f>'S2 Maquette'!C28</f>
        <v>ECUE</v>
      </c>
      <c r="C28" s="46">
        <f>'S2 Maquette'!F28</f>
        <v>0</v>
      </c>
      <c r="D28" s="7">
        <v>2</v>
      </c>
      <c r="E28" s="7" t="s">
        <v>374</v>
      </c>
      <c r="F28" s="7" t="s">
        <v>374</v>
      </c>
      <c r="G28" s="44" t="s">
        <v>375</v>
      </c>
      <c r="H28" s="44" t="s">
        <v>375</v>
      </c>
      <c r="I28" s="44" t="s">
        <v>374</v>
      </c>
      <c r="J28" s="44">
        <v>10</v>
      </c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12"/>
    </row>
    <row r="29" spans="1:19" ht="30.6" customHeight="1" x14ac:dyDescent="0.55000000000000004">
      <c r="A29" s="47" t="str">
        <f>'S2 Maquette'!B29</f>
        <v>CHOIX LV2 S1</v>
      </c>
      <c r="B29" s="47" t="str">
        <f>'S2 Maquette'!C29</f>
        <v>OPTION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55000000000000004">
      <c r="A30" s="47" t="str">
        <f>'S2 Maquette'!B30</f>
        <v>LV2 : Italien</v>
      </c>
      <c r="B30" s="47" t="str">
        <f>'S2 Maquette'!C30</f>
        <v>ECUE</v>
      </c>
      <c r="C30" s="46">
        <f>'S2 Maquette'!F30</f>
        <v>0</v>
      </c>
      <c r="D30" s="7">
        <v>1</v>
      </c>
      <c r="E30" s="7" t="s">
        <v>374</v>
      </c>
      <c r="F30" s="7" t="s">
        <v>374</v>
      </c>
      <c r="G30" s="44" t="s">
        <v>375</v>
      </c>
      <c r="H30" s="44" t="s">
        <v>375</v>
      </c>
      <c r="I30" s="44" t="s">
        <v>374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12"/>
    </row>
    <row r="31" spans="1:19" ht="30.6" customHeight="1" x14ac:dyDescent="0.55000000000000004">
      <c r="A31" s="47" t="str">
        <f>'S2 Maquette'!B31</f>
        <v>LV2: Espagnol</v>
      </c>
      <c r="B31" s="47" t="str">
        <f>'S2 Maquette'!C31</f>
        <v>ECUE</v>
      </c>
      <c r="C31" s="46">
        <f>'S2 Maquette'!F31</f>
        <v>0</v>
      </c>
      <c r="D31" s="7">
        <v>1</v>
      </c>
      <c r="E31" s="7" t="s">
        <v>374</v>
      </c>
      <c r="F31" s="7" t="s">
        <v>374</v>
      </c>
      <c r="G31" s="44" t="s">
        <v>375</v>
      </c>
      <c r="H31" s="44" t="s">
        <v>375</v>
      </c>
      <c r="I31" s="44" t="s">
        <v>374</v>
      </c>
      <c r="J31" s="44">
        <v>10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</row>
    <row r="32" spans="1:19" ht="30.6" customHeight="1" x14ac:dyDescent="0.55000000000000004">
      <c r="A32" s="47" t="str">
        <f>'S2 Maquette'!B32</f>
        <v>LV3 : Chinois</v>
      </c>
      <c r="B32" s="47" t="str">
        <f>'S2 Maquette'!C32</f>
        <v>ECUE</v>
      </c>
      <c r="C32" s="46">
        <f>'S2 Maquette'!F32</f>
        <v>0</v>
      </c>
      <c r="D32" s="7">
        <v>1</v>
      </c>
      <c r="E32" s="7" t="s">
        <v>374</v>
      </c>
      <c r="F32" s="7" t="s">
        <v>374</v>
      </c>
      <c r="G32" s="44" t="s">
        <v>375</v>
      </c>
      <c r="H32" s="44" t="s">
        <v>375</v>
      </c>
      <c r="I32" s="44" t="s">
        <v>374</v>
      </c>
      <c r="J32" s="44">
        <v>10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</row>
    <row r="33" spans="1:19" ht="30.6" customHeight="1" x14ac:dyDescent="0.55000000000000004">
      <c r="A33" s="47" t="str">
        <f>'S2 Maquette'!B33</f>
        <v>PPR2 Stage en entreprise (obligatoire de 5 mois)</v>
      </c>
      <c r="B33" s="47" t="str">
        <f>'S2 Maquette'!C33</f>
        <v>UE</v>
      </c>
      <c r="C33" s="46" t="str">
        <f>'S2 Maquette'!F33</f>
        <v>Modification</v>
      </c>
      <c r="D33" s="7">
        <v>9</v>
      </c>
      <c r="E33" s="7" t="s">
        <v>374</v>
      </c>
      <c r="F33" s="7" t="s">
        <v>374</v>
      </c>
      <c r="G33" s="44" t="s">
        <v>375</v>
      </c>
      <c r="H33" s="44" t="s">
        <v>375</v>
      </c>
      <c r="I33" s="44" t="s">
        <v>374</v>
      </c>
      <c r="J33" s="44">
        <v>10</v>
      </c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55000000000000004">
      <c r="A34" s="47" t="str">
        <f>'S2 Maquette'!B34</f>
        <v>Mémoire de stage (écrit)</v>
      </c>
      <c r="B34" s="47" t="str">
        <f>'S2 Maquette'!C34</f>
        <v>ECUE</v>
      </c>
      <c r="C34" s="46" t="str">
        <f>'S2 Maquette'!F34</f>
        <v>Modification</v>
      </c>
      <c r="D34" s="7">
        <v>6</v>
      </c>
      <c r="E34" s="7" t="s">
        <v>374</v>
      </c>
      <c r="F34" s="7" t="s">
        <v>374</v>
      </c>
      <c r="G34" s="44" t="s">
        <v>375</v>
      </c>
      <c r="H34" s="44" t="s">
        <v>375</v>
      </c>
      <c r="I34" s="44" t="s">
        <v>374</v>
      </c>
      <c r="J34" s="44">
        <v>10</v>
      </c>
      <c r="K34" s="44" t="s">
        <v>2</v>
      </c>
      <c r="L34" s="44"/>
      <c r="M34" s="44"/>
      <c r="N34" s="44" t="s">
        <v>8</v>
      </c>
      <c r="O34" s="44"/>
      <c r="P34" s="44"/>
      <c r="Q34" s="44"/>
      <c r="R34" s="44"/>
      <c r="S34" s="12"/>
    </row>
    <row r="35" spans="1:19" ht="30.6" customHeight="1" x14ac:dyDescent="0.55000000000000004">
      <c r="A35" s="47" t="str">
        <f>'S2 Maquette'!B35</f>
        <v>Soutenance de stage (oral)</v>
      </c>
      <c r="B35" s="47" t="str">
        <f>'S2 Maquette'!C35</f>
        <v>ECUE</v>
      </c>
      <c r="C35" s="46" t="str">
        <f>'S2 Maquette'!F35</f>
        <v>Modification</v>
      </c>
      <c r="D35" s="7">
        <v>3</v>
      </c>
      <c r="E35" s="7" t="s">
        <v>374</v>
      </c>
      <c r="F35" s="7" t="s">
        <v>374</v>
      </c>
      <c r="G35" s="44" t="s">
        <v>375</v>
      </c>
      <c r="H35" s="44" t="s">
        <v>375</v>
      </c>
      <c r="I35" s="44" t="s">
        <v>374</v>
      </c>
      <c r="J35" s="44">
        <v>10</v>
      </c>
      <c r="K35" s="44" t="s">
        <v>2</v>
      </c>
      <c r="L35" s="44"/>
      <c r="M35" s="44"/>
      <c r="N35" s="44" t="s">
        <v>7</v>
      </c>
      <c r="O35" s="44"/>
      <c r="P35" s="44"/>
      <c r="Q35" s="44"/>
      <c r="R35" s="44"/>
      <c r="S35" s="12"/>
    </row>
    <row r="36" spans="1:19" ht="30.6" customHeight="1" x14ac:dyDescent="0.55000000000000004">
      <c r="A36" s="47" t="str">
        <f>'S2 Maquette'!B36</f>
        <v>Séminaires et conférences</v>
      </c>
      <c r="B36" s="47" t="str">
        <f>'S2 Maquette'!C36</f>
        <v>ECUE</v>
      </c>
      <c r="C36" s="46">
        <f>'S2 Maquette'!F36</f>
        <v>0</v>
      </c>
      <c r="D36" s="7">
        <v>0</v>
      </c>
      <c r="E36" s="7" t="s">
        <v>375</v>
      </c>
      <c r="F36" s="7" t="s">
        <v>375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55000000000000004">
      <c r="A37" s="47" t="str">
        <f>'S2 Maquette'!B37</f>
        <v xml:space="preserve">Option obligatoire à choix (1/2) </v>
      </c>
      <c r="B37" s="47" t="str">
        <f>'S2 Maquette'!C37</f>
        <v>OPTION</v>
      </c>
      <c r="C37" s="46">
        <f>'S2 Maquette'!F37</f>
        <v>0</v>
      </c>
      <c r="D37" s="7">
        <v>6</v>
      </c>
      <c r="E37" s="7" t="s">
        <v>374</v>
      </c>
      <c r="F37" s="7" t="s">
        <v>374</v>
      </c>
      <c r="G37" s="44" t="s">
        <v>374</v>
      </c>
      <c r="H37" s="44" t="s">
        <v>374</v>
      </c>
      <c r="I37" s="44" t="s">
        <v>374</v>
      </c>
      <c r="J37" s="44">
        <v>10</v>
      </c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55000000000000004">
      <c r="A38" s="47" t="str">
        <f>'S2 Maquette'!B38</f>
        <v>Option 1 : hôtellerie / MICE-Evènementiel</v>
      </c>
      <c r="B38" s="47" t="str">
        <f>'S2 Maquette'!C38</f>
        <v>UE</v>
      </c>
      <c r="C38" s="46">
        <f>'S2 Maquette'!F38</f>
        <v>0</v>
      </c>
      <c r="D38" s="7">
        <v>6</v>
      </c>
      <c r="E38" s="7" t="s">
        <v>374</v>
      </c>
      <c r="F38" s="7" t="s">
        <v>374</v>
      </c>
      <c r="G38" s="44" t="s">
        <v>374</v>
      </c>
      <c r="H38" s="44" t="s">
        <v>374</v>
      </c>
      <c r="I38" s="44" t="s">
        <v>374</v>
      </c>
      <c r="J38" s="44">
        <v>10</v>
      </c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55000000000000004">
      <c r="A39" s="47" t="str">
        <f>'S2 Maquette'!B39</f>
        <v>Management et  promotion hôtelière</v>
      </c>
      <c r="B39" s="47" t="str">
        <f>'S2 Maquette'!C39</f>
        <v>ECUE</v>
      </c>
      <c r="C39" s="46">
        <f>'S2 Maquette'!F39</f>
        <v>0</v>
      </c>
      <c r="D39" s="7">
        <v>2</v>
      </c>
      <c r="E39" s="7" t="s">
        <v>374</v>
      </c>
      <c r="F39" s="7" t="s">
        <v>374</v>
      </c>
      <c r="G39" s="44" t="s">
        <v>375</v>
      </c>
      <c r="H39" s="44" t="s">
        <v>375</v>
      </c>
      <c r="I39" s="44" t="s">
        <v>374</v>
      </c>
      <c r="J39" s="44">
        <v>10</v>
      </c>
      <c r="K39" s="44" t="s">
        <v>2</v>
      </c>
      <c r="L39" s="44"/>
      <c r="M39" s="44"/>
      <c r="N39" s="44" t="s">
        <v>6</v>
      </c>
      <c r="O39" s="44" t="s">
        <v>376</v>
      </c>
      <c r="P39" s="45"/>
      <c r="Q39" s="45"/>
      <c r="R39" s="45"/>
      <c r="S39" s="12"/>
    </row>
    <row r="40" spans="1:19" ht="30.6" customHeight="1" x14ac:dyDescent="0.55000000000000004">
      <c r="A40" s="47" t="str">
        <f>'S2 Maquette'!B40</f>
        <v>Tourisme d'affaire et de congrès</v>
      </c>
      <c r="B40" s="47" t="str">
        <f>'S2 Maquette'!C40</f>
        <v>ECUE</v>
      </c>
      <c r="C40" s="46">
        <f>'S2 Maquette'!F40</f>
        <v>0</v>
      </c>
      <c r="D40" s="7">
        <v>2</v>
      </c>
      <c r="E40" s="7" t="s">
        <v>374</v>
      </c>
      <c r="F40" s="7" t="s">
        <v>374</v>
      </c>
      <c r="G40" s="44" t="s">
        <v>375</v>
      </c>
      <c r="H40" s="44" t="s">
        <v>375</v>
      </c>
      <c r="I40" s="44" t="s">
        <v>374</v>
      </c>
      <c r="J40" s="44">
        <v>10</v>
      </c>
      <c r="K40" s="44" t="s">
        <v>2</v>
      </c>
      <c r="L40" s="44"/>
      <c r="M40" s="44"/>
      <c r="N40" s="44" t="s">
        <v>6</v>
      </c>
      <c r="O40" s="44" t="s">
        <v>376</v>
      </c>
      <c r="P40" s="45"/>
      <c r="Q40" s="45"/>
      <c r="R40" s="45"/>
      <c r="S40" s="12"/>
    </row>
    <row r="41" spans="1:19" ht="30.6" customHeight="1" x14ac:dyDescent="0.55000000000000004">
      <c r="A41" s="47" t="str">
        <f>'S2 Maquette'!B41</f>
        <v>Conception et promotion de MICE</v>
      </c>
      <c r="B41" s="47" t="str">
        <f>'S2 Maquette'!C41</f>
        <v>ECUE</v>
      </c>
      <c r="C41" s="46">
        <f>'S2 Maquette'!F41</f>
        <v>0</v>
      </c>
      <c r="D41" s="7">
        <v>2</v>
      </c>
      <c r="E41" s="7" t="s">
        <v>374</v>
      </c>
      <c r="F41" s="7" t="s">
        <v>374</v>
      </c>
      <c r="G41" s="44" t="s">
        <v>375</v>
      </c>
      <c r="H41" s="44" t="s">
        <v>375</v>
      </c>
      <c r="I41" s="44" t="s">
        <v>374</v>
      </c>
      <c r="J41" s="44">
        <v>10</v>
      </c>
      <c r="K41" s="44" t="s">
        <v>1</v>
      </c>
      <c r="L41" s="44"/>
      <c r="M41" s="44">
        <v>2</v>
      </c>
      <c r="N41" s="45"/>
      <c r="O41" s="45"/>
      <c r="P41" s="45"/>
      <c r="Q41" s="45"/>
      <c r="R41" s="45"/>
      <c r="S41" s="12"/>
    </row>
    <row r="42" spans="1:19" ht="30.6" customHeight="1" x14ac:dyDescent="0.55000000000000004">
      <c r="A42" s="47" t="str">
        <f>'S2 Maquette'!B42</f>
        <v>Option 2 : Arts-Culture et promotion du territoire</v>
      </c>
      <c r="B42" s="47" t="str">
        <f>'S2 Maquette'!C42</f>
        <v>UE</v>
      </c>
      <c r="C42" s="46">
        <f>'S2 Maquette'!F42</f>
        <v>0</v>
      </c>
      <c r="D42" s="7">
        <v>6</v>
      </c>
      <c r="E42" s="7" t="s">
        <v>374</v>
      </c>
      <c r="F42" s="7" t="s">
        <v>374</v>
      </c>
      <c r="G42" s="44" t="s">
        <v>374</v>
      </c>
      <c r="H42" s="44" t="s">
        <v>374</v>
      </c>
      <c r="I42" s="44" t="s">
        <v>374</v>
      </c>
      <c r="J42" s="44">
        <v>10</v>
      </c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55000000000000004">
      <c r="A43" s="47" t="str">
        <f>'S2 Maquette'!B43</f>
        <v>Connaissance et promotion des infrastructures locales</v>
      </c>
      <c r="B43" s="47" t="str">
        <f>'S2 Maquette'!C43</f>
        <v>ECUE</v>
      </c>
      <c r="C43" s="46">
        <f>'S2 Maquette'!F43</f>
        <v>0</v>
      </c>
      <c r="D43" s="7">
        <v>2</v>
      </c>
      <c r="E43" s="7" t="s">
        <v>374</v>
      </c>
      <c r="F43" s="7" t="s">
        <v>374</v>
      </c>
      <c r="G43" s="44" t="s">
        <v>375</v>
      </c>
      <c r="H43" s="44" t="s">
        <v>375</v>
      </c>
      <c r="I43" s="44" t="s">
        <v>374</v>
      </c>
      <c r="J43" s="44">
        <v>10</v>
      </c>
      <c r="K43" s="44" t="s">
        <v>1</v>
      </c>
      <c r="L43" s="44"/>
      <c r="M43" s="44">
        <v>2</v>
      </c>
      <c r="N43" s="45"/>
      <c r="O43" s="45"/>
      <c r="P43" s="45"/>
      <c r="Q43" s="45"/>
      <c r="R43" s="45"/>
      <c r="S43" s="12"/>
    </row>
    <row r="44" spans="1:19" ht="30.6" customHeight="1" x14ac:dyDescent="0.55000000000000004">
      <c r="A44" s="47" t="str">
        <f>'S2 Maquette'!B44</f>
        <v>Tourisme et aménagement</v>
      </c>
      <c r="B44" s="47" t="str">
        <f>'S2 Maquette'!C44</f>
        <v>ECUE</v>
      </c>
      <c r="C44" s="46">
        <f>'S2 Maquette'!F44</f>
        <v>0</v>
      </c>
      <c r="D44" s="7">
        <v>2</v>
      </c>
      <c r="E44" s="7" t="s">
        <v>374</v>
      </c>
      <c r="F44" s="7" t="s">
        <v>374</v>
      </c>
      <c r="G44" s="44" t="s">
        <v>375</v>
      </c>
      <c r="H44" s="44" t="s">
        <v>375</v>
      </c>
      <c r="I44" s="44" t="s">
        <v>374</v>
      </c>
      <c r="J44" s="44">
        <v>10</v>
      </c>
      <c r="K44" s="44" t="s">
        <v>1</v>
      </c>
      <c r="L44" s="44"/>
      <c r="M44" s="44">
        <v>2</v>
      </c>
      <c r="N44" s="45"/>
      <c r="O44" s="45"/>
      <c r="P44" s="45"/>
      <c r="Q44" s="45"/>
      <c r="R44" s="45"/>
      <c r="S44" s="12"/>
    </row>
    <row r="45" spans="1:19" ht="30.6" customHeight="1" x14ac:dyDescent="0.55000000000000004">
      <c r="A45" s="47" t="str">
        <f>'S2 Maquette'!B45</f>
        <v>Tourisme culturel et valorisation du patrimoine</v>
      </c>
      <c r="B45" s="47" t="str">
        <f>'S2 Maquette'!C45</f>
        <v>ECUE</v>
      </c>
      <c r="C45" s="46">
        <f>'S2 Maquette'!F45</f>
        <v>0</v>
      </c>
      <c r="D45" s="7">
        <v>2</v>
      </c>
      <c r="E45" s="7" t="s">
        <v>374</v>
      </c>
      <c r="F45" s="7" t="s">
        <v>374</v>
      </c>
      <c r="G45" s="44" t="s">
        <v>375</v>
      </c>
      <c r="H45" s="44" t="s">
        <v>375</v>
      </c>
      <c r="I45" s="44" t="s">
        <v>374</v>
      </c>
      <c r="J45" s="44">
        <v>10</v>
      </c>
      <c r="K45" s="44" t="s">
        <v>1</v>
      </c>
      <c r="L45" s="44"/>
      <c r="M45" s="44">
        <v>2</v>
      </c>
      <c r="N45" s="45"/>
      <c r="O45" s="45"/>
      <c r="P45" s="45"/>
      <c r="Q45" s="45"/>
      <c r="R45" s="45"/>
      <c r="S45" s="12"/>
    </row>
    <row r="46" spans="1:19" ht="30.6" customHeight="1" x14ac:dyDescent="0.55000000000000004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55000000000000004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55000000000000004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55000000000000004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55000000000000004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55000000000000004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55000000000000004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55000000000000004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55000000000000004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55000000000000004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55000000000000004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55000000000000004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55000000000000004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55000000000000004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55000000000000004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55000000000000004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55000000000000004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55000000000000004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55000000000000004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55000000000000004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55000000000000004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55000000000000004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55000000000000004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55000000000000004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55000000000000004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55000000000000004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55000000000000004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55000000000000004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55000000000000004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55000000000000004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55000000000000004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55000000000000004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55000000000000004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55000000000000004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55000000000000004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55000000000000004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55000000000000004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55000000000000004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55000000000000004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55000000000000004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55000000000000004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55000000000000004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55000000000000004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55000000000000004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55000000000000004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55000000000000004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55000000000000004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55000000000000004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55000000000000004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55000000000000004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55000000000000004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55000000000000004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55000000000000004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55000000000000004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55000000000000004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55000000000000004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55000000000000004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55000000000000004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55000000000000004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55000000000000004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55000000000000004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55000000000000004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55000000000000004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55000000000000004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55000000000000004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55000000000000004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55000000000000004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55000000000000004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55000000000000004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55000000000000004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55000000000000004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55000000000000004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55000000000000004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55000000000000004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55000000000000004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55000000000000004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55000000000000004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55000000000000004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55000000000000004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55000000000000004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55000000000000004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55000000000000004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55000000000000004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55000000000000004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55000000000000004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55000000000000004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55000000000000004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55000000000000004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55000000000000004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55000000000000004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55000000000000004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55000000000000004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55000000000000004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55000000000000004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55000000000000004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55000000000000004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55000000000000004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55000000000000004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55000000000000004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55000000000000004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55000000000000004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55000000000000004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55000000000000004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55000000000000004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55000000000000004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55000000000000004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55000000000000004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55000000000000004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55000000000000004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55000000000000004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55000000000000004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55000000000000004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55000000000000004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55000000000000004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55000000000000004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55000000000000004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55000000000000004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55000000000000004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55000000000000004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55000000000000004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55000000000000004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55000000000000004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55000000000000004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55000000000000004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55000000000000004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55000000000000004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55000000000000004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55000000000000004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55000000000000004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55000000000000004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55000000000000004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55000000000000004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55000000000000004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55000000000000004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55000000000000004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55000000000000004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55000000000000004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55000000000000004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55000000000000004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55000000000000004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55000000000000004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55000000000000004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55000000000000004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55000000000000004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55000000000000004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55000000000000004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55000000000000004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55000000000000004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55000000000000004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55000000000000004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55000000000000004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55000000000000004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55000000000000004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55000000000000004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55000000000000004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55000000000000004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55000000000000004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55000000000000004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55000000000000004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55000000000000004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55000000000000004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55000000000000004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55000000000000004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55000000000000004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55000000000000004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55000000000000004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55000000000000004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55000000000000004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55000000000000004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55000000000000004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55000000000000004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55000000000000004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55000000000000004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55000000000000004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55000000000000004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55000000000000004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55000000000000004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55000000000000004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55000000000000004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55000000000000004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55000000000000004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55000000000000004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55000000000000004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55000000000000004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55000000000000004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55000000000000004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55000000000000004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55000000000000004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55000000000000004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55000000000000004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55000000000000004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55000000000000004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55000000000000004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55000000000000004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55000000000000004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55000000000000004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55000000000000004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55000000000000004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55000000000000004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55000000000000004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55000000000000004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55000000000000004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55000000000000004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55000000000000004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55000000000000004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55000000000000004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55000000000000004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55000000000000004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55000000000000004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55000000000000004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55000000000000004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55000000000000004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55000000000000004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55000000000000004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55000000000000004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55000000000000004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55000000000000004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55000000000000004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55000000000000004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55000000000000004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55000000000000004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55000000000000004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55000000000000004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55000000000000004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55000000000000004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55000000000000004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55000000000000004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55000000000000004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55000000000000004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55000000000000004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55000000000000004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55000000000000004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55000000000000004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55000000000000004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55000000000000004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55000000000000004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55000000000000004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55000000000000004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55000000000000004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55000000000000004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55000000000000004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55000000000000004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55000000000000004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55000000000000004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55000000000000004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55000000000000004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55000000000000004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55000000000000004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55000000000000004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55000000000000004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55000000000000004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55000000000000004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55000000000000004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55000000000000004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55000000000000004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35" priority="25">
      <formula>$C1="OPTION"</formula>
    </cfRule>
    <cfRule type="expression" dxfId="134" priority="24">
      <formula>$C1="BLOC"</formula>
    </cfRule>
    <cfRule type="expression" dxfId="133" priority="23">
      <formula>$C1="Parcours Pédagogique"</formula>
    </cfRule>
  </conditionalFormatting>
  <conditionalFormatting sqref="A20:J21">
    <cfRule type="expression" dxfId="132" priority="13">
      <formula>$C20="Modification MCC"</formula>
    </cfRule>
    <cfRule type="expression" dxfId="131" priority="14">
      <formula>$C20="Modification"</formula>
    </cfRule>
    <cfRule type="expression" dxfId="130" priority="15">
      <formula>$C20="Création"</formula>
    </cfRule>
    <cfRule type="expression" dxfId="129" priority="16">
      <formula>$C20="Fermeture"</formula>
    </cfRule>
  </conditionalFormatting>
  <conditionalFormatting sqref="A18:S19 K20:S21 A22:S40 A41:J41 N41:S41 A42:S300">
    <cfRule type="expression" dxfId="128" priority="35">
      <formula>$C18="Fermeture"</formula>
    </cfRule>
    <cfRule type="expression" dxfId="127" priority="33">
      <formula>$C18="Modification"</formula>
    </cfRule>
    <cfRule type="expression" dxfId="126" priority="34">
      <formula>$C18="Création"</formula>
    </cfRule>
  </conditionalFormatting>
  <conditionalFormatting sqref="A18:S19 K20:S21 A22:S40 A42:S300 N41:S41 A41:J41">
    <cfRule type="expression" dxfId="125" priority="3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24" priority="29">
      <formula>$D1="Modification"</formula>
    </cfRule>
    <cfRule type="expression" dxfId="123" priority="30">
      <formula>$D1="Création"</formula>
    </cfRule>
    <cfRule type="expression" dxfId="122" priority="31">
      <formula>$D1="Fermeture"</formula>
    </cfRule>
  </conditionalFormatting>
  <conditionalFormatting sqref="B1:S9 J10:S11 K14:N14 B301:S999 P14:S17 B12:M12 B17:M17 K15:M16 B10:E10 B11:D11 P12 B13:H13 K13:L13 B14:G14 B15:H15 B16:G16">
    <cfRule type="expression" dxfId="121" priority="28">
      <formula>$D1="Modification MCC"</formula>
    </cfRule>
  </conditionalFormatting>
  <conditionalFormatting sqref="E20:J21">
    <cfRule type="expression" dxfId="120" priority="11">
      <formula>$B20="Option"</formula>
    </cfRule>
  </conditionalFormatting>
  <conditionalFormatting sqref="J1:J999">
    <cfRule type="expression" dxfId="119" priority="12">
      <formula>$I1="NON"</formula>
    </cfRule>
  </conditionalFormatting>
  <conditionalFormatting sqref="K41:M41">
    <cfRule type="expression" dxfId="118" priority="7">
      <formula>$C41="Modification MCC"</formula>
    </cfRule>
    <cfRule type="expression" dxfId="117" priority="8">
      <formula>$C41="Modification"</formula>
    </cfRule>
    <cfRule type="expression" dxfId="116" priority="9">
      <formula>$C41="Création"</formula>
    </cfRule>
    <cfRule type="expression" dxfId="115" priority="10">
      <formula>$C41="Fermeture"</formula>
    </cfRule>
    <cfRule type="expression" dxfId="114" priority="1">
      <formula>$B41="Option"</formula>
    </cfRule>
  </conditionalFormatting>
  <conditionalFormatting sqref="L18:L40 L42:L300">
    <cfRule type="expression" dxfId="113" priority="26">
      <formula>$K18="CT (Contrôle terminal)"</formula>
    </cfRule>
    <cfRule type="expression" dxfId="112" priority="27">
      <formula>$K18="CCI (CC Intégral)"</formula>
    </cfRule>
  </conditionalFormatting>
  <conditionalFormatting sqref="L41">
    <cfRule type="expression" dxfId="111" priority="3">
      <formula>$K41="CT (Contrôle terminal)"</formula>
    </cfRule>
    <cfRule type="expression" dxfId="110" priority="2">
      <formula>$K41="CCI (CC Intégral)"</formula>
    </cfRule>
    <cfRule type="expression" dxfId="109" priority="6">
      <formula>$K24="CCI (CC Intégral)"</formula>
    </cfRule>
    <cfRule type="expression" dxfId="108" priority="5">
      <formula>$K24="CT (Contrôle terminal)"</formula>
    </cfRule>
  </conditionalFormatting>
  <conditionalFormatting sqref="M1:M999">
    <cfRule type="expression" dxfId="107" priority="4">
      <formula>$K1="CT (Contrôle terminal)"</formula>
    </cfRule>
  </conditionalFormatting>
  <conditionalFormatting sqref="N1:O999">
    <cfRule type="expression" dxfId="106" priority="19">
      <formula>$K1="CCI (CC Intégral)"</formula>
    </cfRule>
  </conditionalFormatting>
  <conditionalFormatting sqref="P19:S300">
    <cfRule type="expression" dxfId="105" priority="21">
      <formula>$H$15="Session Unique"</formula>
    </cfRule>
  </conditionalFormatting>
  <conditionalFormatting sqref="Q1:R999">
    <cfRule type="expression" dxfId="104" priority="17">
      <formula>$P1="Autres"</formula>
    </cfRule>
  </conditionalFormatting>
  <conditionalFormatting sqref="S1:S999">
    <cfRule type="expression" dxfId="103" priority="18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55" zoomScaleNormal="55" workbookViewId="0">
      <pane ySplit="18" topLeftCell="A34" activePane="bottomLeft" state="frozen"/>
      <selection pane="bottomLeft" activeCell="E41" sqref="E41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0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103"/>
    </row>
    <row r="2" spans="1:10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8" customHeight="1" x14ac:dyDescent="0.55000000000000004">
      <c r="A7" s="105" t="s">
        <v>206</v>
      </c>
      <c r="B7" s="99" t="str">
        <f>'Fiche Générale'!B2</f>
        <v>ELMI</v>
      </c>
      <c r="C7" s="105" t="s">
        <v>68</v>
      </c>
      <c r="D7" s="105"/>
      <c r="E7" s="111" t="str">
        <f>'Fiche Générale'!B3</f>
        <v>Tourisme</v>
      </c>
      <c r="F7" s="99"/>
      <c r="G7" s="105" t="s">
        <v>205</v>
      </c>
      <c r="H7" s="102" t="str">
        <f>'Fiche Générale'!B4</f>
        <v>IMTOU18</v>
      </c>
      <c r="I7" s="102"/>
      <c r="J7" s="102"/>
    </row>
    <row r="8" spans="1:10" ht="18" customHeight="1" x14ac:dyDescent="0.55000000000000004">
      <c r="A8" s="105"/>
      <c r="B8" s="100"/>
      <c r="C8" s="105"/>
      <c r="D8" s="105"/>
      <c r="E8" s="112"/>
      <c r="F8" s="100"/>
      <c r="G8" s="105"/>
      <c r="H8" s="102"/>
      <c r="I8" s="102"/>
      <c r="J8" s="102"/>
    </row>
    <row r="9" spans="1:10" ht="18" customHeight="1" x14ac:dyDescent="0.55000000000000004">
      <c r="A9" s="105"/>
      <c r="B9" s="100"/>
      <c r="C9" s="105"/>
      <c r="D9" s="105"/>
      <c r="E9" s="113"/>
      <c r="F9" s="101"/>
      <c r="G9" s="105"/>
      <c r="H9" s="102"/>
      <c r="I9" s="102"/>
      <c r="J9" s="102"/>
    </row>
    <row r="10" spans="1:10" ht="18" customHeight="1" x14ac:dyDescent="0.55000000000000004">
      <c r="A10" s="105"/>
      <c r="B10" s="100"/>
      <c r="C10" s="110" t="s">
        <v>69</v>
      </c>
      <c r="D10" s="110"/>
      <c r="E10" s="114" t="str">
        <f>'Fiche Générale'!C12</f>
        <v>E-Tourisme Hotellerie-MICE</v>
      </c>
      <c r="F10" s="115"/>
      <c r="G10" s="115"/>
      <c r="H10" s="115"/>
      <c r="I10" s="115"/>
      <c r="J10" s="116"/>
    </row>
    <row r="11" spans="1:10" ht="18" customHeight="1" x14ac:dyDescent="0.55000000000000004">
      <c r="A11" s="105"/>
      <c r="B11" s="101"/>
      <c r="C11" s="110"/>
      <c r="D11" s="110"/>
      <c r="E11" s="117"/>
      <c r="F11" s="118"/>
      <c r="G11" s="118"/>
      <c r="H11" s="118"/>
      <c r="I11" s="118"/>
      <c r="J11" s="119"/>
    </row>
    <row r="13" spans="1:10" x14ac:dyDescent="0.55000000000000004">
      <c r="A13" s="104" t="s">
        <v>23</v>
      </c>
      <c r="B13" s="66" t="s">
        <v>191</v>
      </c>
      <c r="C13" s="104" t="s">
        <v>70</v>
      </c>
      <c r="D13" s="104"/>
      <c r="E13" s="126" t="str">
        <f>'S1 Maquette'!E13:F14</f>
        <v>IMTOU1</v>
      </c>
      <c r="F13" s="126"/>
      <c r="G13" s="104" t="s">
        <v>270</v>
      </c>
      <c r="H13" s="63">
        <f>Calcul!G7</f>
        <v>325</v>
      </c>
      <c r="I13" s="63"/>
    </row>
    <row r="14" spans="1:10" x14ac:dyDescent="0.55000000000000004">
      <c r="A14" s="104"/>
      <c r="B14" s="69"/>
      <c r="C14" s="104"/>
      <c r="D14" s="104"/>
      <c r="E14" s="126"/>
      <c r="F14" s="126"/>
      <c r="G14" s="104"/>
      <c r="H14" s="63"/>
      <c r="I14" s="63"/>
    </row>
    <row r="15" spans="1:10" x14ac:dyDescent="0.55000000000000004">
      <c r="A15" s="104" t="s">
        <v>208</v>
      </c>
      <c r="B15" s="66" t="s">
        <v>192</v>
      </c>
      <c r="C15" s="106" t="s">
        <v>71</v>
      </c>
      <c r="D15" s="107"/>
      <c r="E15" s="104" t="s">
        <v>482</v>
      </c>
      <c r="F15" s="104"/>
      <c r="G15" s="104" t="s">
        <v>195</v>
      </c>
      <c r="H15" s="63">
        <f>Calcul!G20</f>
        <v>112.5</v>
      </c>
      <c r="I15" s="63"/>
    </row>
    <row r="16" spans="1:10" x14ac:dyDescent="0.55000000000000004">
      <c r="A16" s="104"/>
      <c r="B16" s="69"/>
      <c r="C16" s="108"/>
      <c r="D16" s="109"/>
      <c r="E16" s="104"/>
      <c r="F16" s="104"/>
      <c r="G16" s="104"/>
      <c r="H16" s="63"/>
      <c r="I16" s="63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55000000000000004">
      <c r="A19" s="25">
        <v>1</v>
      </c>
      <c r="B19" s="5" t="s">
        <v>422</v>
      </c>
      <c r="C19" s="7" t="s">
        <v>33</v>
      </c>
      <c r="D19" s="7">
        <v>6</v>
      </c>
      <c r="E19" s="5" t="s">
        <v>32</v>
      </c>
      <c r="F19" s="5"/>
      <c r="G19" s="5" t="s">
        <v>423</v>
      </c>
      <c r="H19" s="7"/>
      <c r="I19" s="7"/>
      <c r="J19" s="7"/>
      <c r="K19" s="7"/>
      <c r="L19" s="7"/>
      <c r="M19" s="7" t="s">
        <v>67</v>
      </c>
      <c r="N19" s="5" t="s">
        <v>465</v>
      </c>
      <c r="O19" s="5"/>
    </row>
    <row r="20" spans="1:15" s="18" customFormat="1" ht="43.15" customHeight="1" x14ac:dyDescent="0.55000000000000004">
      <c r="A20" s="25" t="s">
        <v>319</v>
      </c>
      <c r="B20" s="5" t="s">
        <v>424</v>
      </c>
      <c r="C20" s="7" t="s">
        <v>34</v>
      </c>
      <c r="D20" s="7"/>
      <c r="E20" s="5" t="s">
        <v>32</v>
      </c>
      <c r="F20" s="5"/>
      <c r="G20" s="5" t="s">
        <v>427</v>
      </c>
      <c r="H20" s="7" t="s">
        <v>233</v>
      </c>
      <c r="I20" s="7">
        <v>18</v>
      </c>
      <c r="J20" s="7"/>
      <c r="K20" s="7"/>
      <c r="L20" s="7"/>
      <c r="M20" s="7" t="s">
        <v>67</v>
      </c>
      <c r="N20" s="5" t="s">
        <v>465</v>
      </c>
      <c r="O20" s="5"/>
    </row>
    <row r="21" spans="1:15" s="18" customFormat="1" ht="43.15" customHeight="1" x14ac:dyDescent="0.55000000000000004">
      <c r="A21" s="25" t="s">
        <v>323</v>
      </c>
      <c r="B21" s="5" t="s">
        <v>425</v>
      </c>
      <c r="C21" s="7" t="s">
        <v>34</v>
      </c>
      <c r="D21" s="7"/>
      <c r="E21" s="5" t="s">
        <v>32</v>
      </c>
      <c r="F21" s="5"/>
      <c r="G21" s="5" t="s">
        <v>428</v>
      </c>
      <c r="H21" s="7" t="s">
        <v>215</v>
      </c>
      <c r="I21" s="7">
        <v>20</v>
      </c>
      <c r="J21" s="7"/>
      <c r="K21" s="7"/>
      <c r="L21" s="7"/>
      <c r="M21" s="7" t="s">
        <v>67</v>
      </c>
      <c r="N21" s="5" t="s">
        <v>465</v>
      </c>
      <c r="O21" s="5"/>
    </row>
    <row r="22" spans="1:15" s="18" customFormat="1" ht="43.15" customHeight="1" x14ac:dyDescent="0.55000000000000004">
      <c r="A22" s="25" t="s">
        <v>324</v>
      </c>
      <c r="B22" s="29" t="s">
        <v>426</v>
      </c>
      <c r="C22" s="7" t="s">
        <v>34</v>
      </c>
      <c r="D22" s="7"/>
      <c r="E22" s="5" t="s">
        <v>32</v>
      </c>
      <c r="F22" s="5"/>
      <c r="G22" s="5" t="s">
        <v>429</v>
      </c>
      <c r="H22" s="7" t="s">
        <v>216</v>
      </c>
      <c r="I22" s="7"/>
      <c r="J22" s="7">
        <v>18</v>
      </c>
      <c r="K22" s="7"/>
      <c r="L22" s="7"/>
      <c r="M22" s="7" t="s">
        <v>67</v>
      </c>
      <c r="N22" s="5" t="s">
        <v>465</v>
      </c>
      <c r="O22" s="5"/>
    </row>
    <row r="23" spans="1:15" s="18" customFormat="1" ht="43.15" customHeight="1" x14ac:dyDescent="0.55000000000000004">
      <c r="A23" s="24">
        <v>2</v>
      </c>
      <c r="B23" s="28" t="s">
        <v>494</v>
      </c>
      <c r="C23" s="11" t="s">
        <v>33</v>
      </c>
      <c r="D23" s="11">
        <v>9</v>
      </c>
      <c r="E23" s="6" t="s">
        <v>32</v>
      </c>
      <c r="F23" s="6"/>
      <c r="G23" s="6" t="s">
        <v>430</v>
      </c>
      <c r="H23" s="7" t="s">
        <v>216</v>
      </c>
      <c r="I23" s="11"/>
      <c r="J23" s="11"/>
      <c r="K23" s="11"/>
      <c r="L23" s="11"/>
      <c r="M23" s="7" t="s">
        <v>67</v>
      </c>
      <c r="N23" s="5" t="s">
        <v>465</v>
      </c>
      <c r="O23" s="6"/>
    </row>
    <row r="24" spans="1:15" ht="43.15" customHeight="1" x14ac:dyDescent="0.55000000000000004">
      <c r="A24" s="25" t="s">
        <v>330</v>
      </c>
      <c r="B24" s="29" t="s">
        <v>431</v>
      </c>
      <c r="C24" s="7" t="s">
        <v>34</v>
      </c>
      <c r="D24" s="7"/>
      <c r="E24" s="6" t="s">
        <v>32</v>
      </c>
      <c r="F24" s="5"/>
      <c r="G24" s="5" t="s">
        <v>435</v>
      </c>
      <c r="H24" s="7" t="s">
        <v>216</v>
      </c>
      <c r="I24" s="7"/>
      <c r="J24" s="7">
        <v>18</v>
      </c>
      <c r="K24" s="7"/>
      <c r="L24" s="7"/>
      <c r="M24" s="7" t="s">
        <v>67</v>
      </c>
      <c r="N24" s="5" t="s">
        <v>465</v>
      </c>
      <c r="O24" s="5"/>
    </row>
    <row r="25" spans="1:15" ht="43.15" customHeight="1" x14ac:dyDescent="0.55000000000000004">
      <c r="A25" s="25" t="s">
        <v>331</v>
      </c>
      <c r="B25" s="29" t="s">
        <v>434</v>
      </c>
      <c r="C25" s="7" t="s">
        <v>34</v>
      </c>
      <c r="D25" s="7"/>
      <c r="E25" s="6" t="s">
        <v>32</v>
      </c>
      <c r="F25" s="5" t="s">
        <v>75</v>
      </c>
      <c r="G25" s="5" t="s">
        <v>437</v>
      </c>
      <c r="H25" s="7" t="s">
        <v>237</v>
      </c>
      <c r="I25" s="7">
        <v>15</v>
      </c>
      <c r="J25" s="7"/>
      <c r="K25" s="7"/>
      <c r="L25" s="7"/>
      <c r="M25" s="7" t="s">
        <v>67</v>
      </c>
      <c r="N25" s="5" t="s">
        <v>465</v>
      </c>
      <c r="O25" s="5"/>
    </row>
    <row r="26" spans="1:15" ht="43.15" customHeight="1" x14ac:dyDescent="0.55000000000000004">
      <c r="A26" s="25" t="s">
        <v>332</v>
      </c>
      <c r="B26" s="29" t="s">
        <v>433</v>
      </c>
      <c r="C26" s="7" t="s">
        <v>34</v>
      </c>
      <c r="D26" s="7"/>
      <c r="E26" s="6" t="s">
        <v>32</v>
      </c>
      <c r="F26" s="5"/>
      <c r="G26" s="5" t="s">
        <v>436</v>
      </c>
      <c r="H26" s="7" t="s">
        <v>216</v>
      </c>
      <c r="I26" s="7"/>
      <c r="J26" s="7">
        <v>18</v>
      </c>
      <c r="K26" s="7"/>
      <c r="L26" s="7"/>
      <c r="M26" s="7" t="s">
        <v>67</v>
      </c>
      <c r="N26" s="5" t="s">
        <v>465</v>
      </c>
      <c r="O26" s="5"/>
    </row>
    <row r="27" spans="1:15" ht="43.15" customHeight="1" x14ac:dyDescent="0.55000000000000004">
      <c r="A27" s="25">
        <v>3</v>
      </c>
      <c r="B27" s="29" t="s">
        <v>466</v>
      </c>
      <c r="C27" s="7" t="s">
        <v>33</v>
      </c>
      <c r="D27" s="7">
        <v>6</v>
      </c>
      <c r="E27" s="6" t="s">
        <v>32</v>
      </c>
      <c r="F27" s="5"/>
      <c r="G27" s="5" t="s">
        <v>467</v>
      </c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 t="s">
        <v>341</v>
      </c>
      <c r="B28" s="29" t="s">
        <v>468</v>
      </c>
      <c r="C28" s="7" t="s">
        <v>34</v>
      </c>
      <c r="D28" s="7"/>
      <c r="E28" s="6" t="s">
        <v>32</v>
      </c>
      <c r="F28" s="5"/>
      <c r="G28" s="5" t="s">
        <v>471</v>
      </c>
      <c r="H28" s="7" t="s">
        <v>216</v>
      </c>
      <c r="I28" s="7">
        <v>15</v>
      </c>
      <c r="J28" s="7"/>
      <c r="K28" s="7"/>
      <c r="L28" s="7"/>
      <c r="M28" s="7"/>
      <c r="N28" s="5"/>
      <c r="O28" s="5"/>
    </row>
    <row r="29" spans="1:15" ht="43.15" customHeight="1" x14ac:dyDescent="0.55000000000000004">
      <c r="A29" s="25" t="s">
        <v>342</v>
      </c>
      <c r="B29" s="29" t="s">
        <v>469</v>
      </c>
      <c r="C29" s="7" t="s">
        <v>34</v>
      </c>
      <c r="D29" s="7"/>
      <c r="E29" s="6" t="s">
        <v>32</v>
      </c>
      <c r="F29" s="5"/>
      <c r="G29" s="5" t="s">
        <v>472</v>
      </c>
      <c r="H29" s="7" t="s">
        <v>216</v>
      </c>
      <c r="I29" s="7">
        <v>15</v>
      </c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 t="s">
        <v>343</v>
      </c>
      <c r="B30" s="29" t="s">
        <v>470</v>
      </c>
      <c r="C30" s="7" t="s">
        <v>34</v>
      </c>
      <c r="D30" s="7"/>
      <c r="E30" s="6" t="s">
        <v>32</v>
      </c>
      <c r="F30" s="5"/>
      <c r="G30" s="5" t="s">
        <v>473</v>
      </c>
      <c r="H30" s="7" t="s">
        <v>216</v>
      </c>
      <c r="I30" s="7">
        <v>15</v>
      </c>
      <c r="J30" s="7"/>
      <c r="K30" s="7"/>
      <c r="L30" s="7"/>
      <c r="M30" s="7"/>
      <c r="N30" s="5"/>
      <c r="O30" s="5"/>
    </row>
    <row r="31" spans="1:15" ht="43.15" customHeight="1" x14ac:dyDescent="0.55000000000000004">
      <c r="A31" s="25">
        <v>4</v>
      </c>
      <c r="B31" s="29" t="s">
        <v>474</v>
      </c>
      <c r="C31" s="7" t="s">
        <v>33</v>
      </c>
      <c r="D31" s="7">
        <v>6</v>
      </c>
      <c r="E31" s="6" t="s">
        <v>32</v>
      </c>
      <c r="F31" s="5"/>
      <c r="G31" s="5" t="s">
        <v>478</v>
      </c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5" t="s">
        <v>352</v>
      </c>
      <c r="B32" s="55" t="s">
        <v>475</v>
      </c>
      <c r="C32" s="7" t="s">
        <v>34</v>
      </c>
      <c r="D32" s="7"/>
      <c r="E32" s="6" t="s">
        <v>32</v>
      </c>
      <c r="F32" s="5"/>
      <c r="G32" s="5" t="s">
        <v>479</v>
      </c>
      <c r="H32" s="7" t="s">
        <v>216</v>
      </c>
      <c r="I32" s="7"/>
      <c r="J32" s="7">
        <v>15</v>
      </c>
      <c r="K32" s="7"/>
      <c r="L32" s="7"/>
      <c r="M32" s="7"/>
      <c r="N32" s="5"/>
      <c r="O32" s="5"/>
    </row>
    <row r="33" spans="1:15" ht="43.15" customHeight="1" x14ac:dyDescent="0.55000000000000004">
      <c r="A33" s="25" t="s">
        <v>353</v>
      </c>
      <c r="B33" s="55" t="s">
        <v>476</v>
      </c>
      <c r="C33" s="7" t="s">
        <v>34</v>
      </c>
      <c r="D33" s="7"/>
      <c r="E33" s="6" t="s">
        <v>32</v>
      </c>
      <c r="F33" s="5"/>
      <c r="G33" s="5" t="s">
        <v>480</v>
      </c>
      <c r="H33" s="7" t="s">
        <v>216</v>
      </c>
      <c r="I33" s="7"/>
      <c r="J33" s="7">
        <v>15</v>
      </c>
      <c r="K33" s="7"/>
      <c r="L33" s="7"/>
      <c r="M33" s="7"/>
      <c r="N33" s="5"/>
      <c r="O33" s="5"/>
    </row>
    <row r="34" spans="1:15" ht="43.15" customHeight="1" x14ac:dyDescent="0.55000000000000004">
      <c r="A34" s="25" t="s">
        <v>356</v>
      </c>
      <c r="B34" s="59" t="s">
        <v>477</v>
      </c>
      <c r="C34" s="7" t="s">
        <v>34</v>
      </c>
      <c r="D34" s="7"/>
      <c r="E34" s="6" t="s">
        <v>32</v>
      </c>
      <c r="F34" s="5"/>
      <c r="G34" s="5" t="s">
        <v>481</v>
      </c>
      <c r="H34" s="7" t="s">
        <v>216</v>
      </c>
      <c r="I34" s="7"/>
      <c r="J34" s="7">
        <v>15</v>
      </c>
      <c r="K34" s="7"/>
      <c r="L34" s="7"/>
      <c r="M34" s="7"/>
      <c r="N34" s="5"/>
      <c r="O34" s="5"/>
    </row>
    <row r="35" spans="1:15" ht="43.15" customHeight="1" x14ac:dyDescent="0.55000000000000004">
      <c r="A35" s="25">
        <v>5</v>
      </c>
      <c r="B35" s="29" t="s">
        <v>350</v>
      </c>
      <c r="C35" s="7" t="s">
        <v>33</v>
      </c>
      <c r="D35" s="7">
        <v>3</v>
      </c>
      <c r="E35" s="6" t="s">
        <v>32</v>
      </c>
      <c r="F35" s="5"/>
      <c r="G35" s="5" t="s">
        <v>438</v>
      </c>
      <c r="H35" s="7"/>
      <c r="I35" s="7"/>
      <c r="J35" s="7"/>
      <c r="K35" s="7"/>
      <c r="L35" s="7"/>
      <c r="M35" s="7" t="s">
        <v>67</v>
      </c>
      <c r="N35" s="5" t="s">
        <v>465</v>
      </c>
      <c r="O35" s="5"/>
    </row>
    <row r="36" spans="1:15" ht="43.15" customHeight="1" x14ac:dyDescent="0.55000000000000004">
      <c r="A36" s="25" t="s">
        <v>365</v>
      </c>
      <c r="B36" s="29" t="s">
        <v>358</v>
      </c>
      <c r="C36" s="7" t="s">
        <v>34</v>
      </c>
      <c r="D36" s="7"/>
      <c r="E36" s="6" t="s">
        <v>32</v>
      </c>
      <c r="F36" s="5"/>
      <c r="G36" s="5" t="s">
        <v>439</v>
      </c>
      <c r="H36" s="7" t="s">
        <v>221</v>
      </c>
      <c r="I36" s="7"/>
      <c r="J36" s="7">
        <v>25</v>
      </c>
      <c r="K36" s="7"/>
      <c r="L36" s="7"/>
      <c r="M36" s="7" t="s">
        <v>67</v>
      </c>
      <c r="N36" s="5" t="s">
        <v>465</v>
      </c>
      <c r="O36" s="5"/>
    </row>
    <row r="37" spans="1:15" ht="43.15" customHeight="1" x14ac:dyDescent="0.55000000000000004">
      <c r="A37" s="53" t="s">
        <v>366</v>
      </c>
      <c r="B37" s="29" t="s">
        <v>359</v>
      </c>
      <c r="C37" s="7" t="s">
        <v>62</v>
      </c>
      <c r="D37" s="7"/>
      <c r="E37" s="6" t="s">
        <v>32</v>
      </c>
      <c r="F37" s="5"/>
      <c r="G37" s="56" t="s">
        <v>441</v>
      </c>
      <c r="H37" s="7"/>
      <c r="I37" s="7"/>
      <c r="J37" s="7"/>
      <c r="K37" s="7"/>
      <c r="L37" s="7"/>
      <c r="M37" s="58" t="s">
        <v>67</v>
      </c>
      <c r="N37" s="56" t="s">
        <v>465</v>
      </c>
      <c r="O37" s="5"/>
    </row>
    <row r="38" spans="1:15" ht="43.15" customHeight="1" x14ac:dyDescent="0.55000000000000004">
      <c r="A38" s="25"/>
      <c r="B38" s="29" t="s">
        <v>354</v>
      </c>
      <c r="C38" s="7" t="s">
        <v>34</v>
      </c>
      <c r="D38" s="7"/>
      <c r="E38" s="6" t="s">
        <v>32</v>
      </c>
      <c r="F38" s="5"/>
      <c r="G38" s="5" t="s">
        <v>440</v>
      </c>
      <c r="H38" s="7" t="s">
        <v>224</v>
      </c>
      <c r="I38" s="7"/>
      <c r="J38" s="7">
        <v>18</v>
      </c>
      <c r="K38" s="7"/>
      <c r="L38" s="7"/>
      <c r="M38" s="7" t="s">
        <v>67</v>
      </c>
      <c r="N38" s="5" t="s">
        <v>465</v>
      </c>
      <c r="O38" s="5"/>
    </row>
    <row r="39" spans="1:15" ht="43.15" customHeight="1" x14ac:dyDescent="0.55000000000000004">
      <c r="A39" s="25"/>
      <c r="B39" s="29" t="s">
        <v>355</v>
      </c>
      <c r="C39" s="7" t="s">
        <v>34</v>
      </c>
      <c r="D39" s="7"/>
      <c r="E39" s="6" t="s">
        <v>32</v>
      </c>
      <c r="F39" s="5"/>
      <c r="G39" s="5" t="s">
        <v>442</v>
      </c>
      <c r="H39" s="7" t="s">
        <v>224</v>
      </c>
      <c r="I39" s="7"/>
      <c r="J39" s="7">
        <v>18</v>
      </c>
      <c r="K39" s="7"/>
      <c r="L39" s="7"/>
      <c r="M39" s="7" t="s">
        <v>67</v>
      </c>
      <c r="N39" s="5" t="s">
        <v>465</v>
      </c>
      <c r="O39" s="5"/>
    </row>
    <row r="40" spans="1:15" ht="43.15" customHeight="1" x14ac:dyDescent="0.55000000000000004">
      <c r="A40" s="25" t="s">
        <v>367</v>
      </c>
      <c r="B40" s="29" t="s">
        <v>357</v>
      </c>
      <c r="C40" s="7" t="s">
        <v>34</v>
      </c>
      <c r="D40" s="7"/>
      <c r="E40" s="6" t="s">
        <v>32</v>
      </c>
      <c r="F40" s="5"/>
      <c r="G40" s="5" t="s">
        <v>443</v>
      </c>
      <c r="H40" s="7" t="s">
        <v>225</v>
      </c>
      <c r="I40" s="7"/>
      <c r="J40" s="7">
        <v>18</v>
      </c>
      <c r="K40" s="7"/>
      <c r="L40" s="7"/>
      <c r="M40" s="7" t="s">
        <v>67</v>
      </c>
      <c r="N40" s="5" t="s">
        <v>465</v>
      </c>
      <c r="O40" s="5"/>
    </row>
    <row r="41" spans="1:15" ht="43.15" customHeight="1" x14ac:dyDescent="0.55000000000000004">
      <c r="A41" s="25"/>
      <c r="B41" s="29"/>
      <c r="C41" s="7"/>
      <c r="D41" s="7"/>
      <c r="E41" s="6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6" type="noConversion"/>
  <conditionalFormatting sqref="A1:A999 G1:N999">
    <cfRule type="expression" dxfId="102" priority="5">
      <formula>$C1="Option"</formula>
    </cfRule>
  </conditionalFormatting>
  <conditionalFormatting sqref="A1:O9 A10:E10 K10:O11 A11:D11 A12:O12 A13:H13 J13:O16 A14:F14 A15:H15 A16:F16 A17:O34 E24:E41 A35:A40 E35:O40 A41:O999">
    <cfRule type="expression" dxfId="101" priority="9">
      <formula>$F1="Modification"</formula>
    </cfRule>
    <cfRule type="expression" dxfId="100" priority="10">
      <formula>$F1="Création"</formula>
    </cfRule>
  </conditionalFormatting>
  <conditionalFormatting sqref="A1:O9 K10:O11 A12:O12 J13:O16 A17:O34 E35:O40 A41:O999 A10:E10 A11:D11 A13:H13 A14:F14 A15:H15 A16:F16 A35:A40 E24:E41">
    <cfRule type="expression" dxfId="99" priority="8">
      <formula>$F1="Fermeture"</formula>
    </cfRule>
  </conditionalFormatting>
  <conditionalFormatting sqref="B35:D40">
    <cfRule type="expression" dxfId="98" priority="2">
      <formula>$F35="Fermeture"</formula>
    </cfRule>
    <cfRule type="expression" dxfId="97" priority="3">
      <formula>$F35="Modification"</formula>
    </cfRule>
    <cfRule type="expression" dxfId="96" priority="4">
      <formula>$F35="Création"</formula>
    </cfRule>
  </conditionalFormatting>
  <conditionalFormatting sqref="D1:E999">
    <cfRule type="expression" dxfId="95" priority="1">
      <formula>$C1="Option"</formula>
    </cfRule>
  </conditionalFormatting>
  <conditionalFormatting sqref="N1:N999">
    <cfRule type="expression" dxfId="94" priority="7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topLeftCell="G1" zoomScale="84" zoomScaleNormal="84" workbookViewId="0">
      <pane ySplit="18" topLeftCell="A41" activePane="bottomLeft" state="frozen"/>
      <selection activeCell="D25" sqref="D25"/>
      <selection pane="bottomLeft" activeCell="A31" sqref="A31:XFD31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20.8398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68359375" customWidth="1"/>
  </cols>
  <sheetData>
    <row r="1" spans="1:19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38"/>
    </row>
    <row r="2" spans="1:19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38"/>
    </row>
    <row r="3" spans="1:19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38"/>
    </row>
    <row r="4" spans="1:19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38"/>
    </row>
    <row r="5" spans="1:19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38"/>
    </row>
    <row r="6" spans="1:19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38"/>
    </row>
    <row r="7" spans="1:19" ht="14.5" customHeight="1" x14ac:dyDescent="0.55000000000000004">
      <c r="A7" s="123" t="s">
        <v>209</v>
      </c>
      <c r="B7" s="122" t="str">
        <f>'Fiche Générale'!B2</f>
        <v>ELMI</v>
      </c>
      <c r="C7" s="105" t="s">
        <v>68</v>
      </c>
      <c r="D7" s="105"/>
      <c r="E7" s="120" t="str">
        <f>'Fiche Générale'!B3</f>
        <v>Tourisme</v>
      </c>
      <c r="F7" s="121"/>
      <c r="G7" s="105" t="s">
        <v>207</v>
      </c>
      <c r="H7" s="122" t="str">
        <f>'Fiche Générale'!B4</f>
        <v>IMTOU18</v>
      </c>
      <c r="I7" s="122"/>
      <c r="J7" s="39"/>
      <c r="K7" s="23"/>
    </row>
    <row r="8" spans="1:19" ht="14.5" customHeight="1" x14ac:dyDescent="0.55000000000000004">
      <c r="A8" s="124"/>
      <c r="B8" s="122"/>
      <c r="C8" s="105"/>
      <c r="D8" s="105"/>
      <c r="E8" s="120"/>
      <c r="F8" s="121"/>
      <c r="G8" s="105"/>
      <c r="H8" s="122"/>
      <c r="I8" s="122"/>
      <c r="J8" s="39"/>
      <c r="K8" s="23"/>
    </row>
    <row r="9" spans="1:19" ht="14.5" customHeight="1" x14ac:dyDescent="0.55000000000000004">
      <c r="A9" s="124"/>
      <c r="B9" s="122"/>
      <c r="C9" s="105"/>
      <c r="D9" s="105"/>
      <c r="E9" s="120"/>
      <c r="F9" s="121"/>
      <c r="G9" s="105"/>
      <c r="H9" s="122"/>
      <c r="I9" s="122"/>
      <c r="J9" s="39"/>
      <c r="K9" s="23"/>
    </row>
    <row r="10" spans="1:19" ht="14.5" customHeight="1" x14ac:dyDescent="0.55000000000000004">
      <c r="A10" s="124"/>
      <c r="B10" s="122"/>
      <c r="C10" s="110" t="s">
        <v>69</v>
      </c>
      <c r="D10" s="110"/>
      <c r="E10" s="114" t="str">
        <f>'Fiche Générale'!C12</f>
        <v>E-Tourisme Hotellerie-MICE</v>
      </c>
      <c r="F10" s="115"/>
      <c r="G10" s="115"/>
      <c r="H10" s="115"/>
      <c r="I10" s="116"/>
      <c r="J10" s="40"/>
      <c r="K10" s="23"/>
    </row>
    <row r="11" spans="1:19" ht="14.5" customHeight="1" x14ac:dyDescent="0.55000000000000004">
      <c r="A11" s="125"/>
      <c r="B11" s="122"/>
      <c r="C11" s="110"/>
      <c r="D11" s="110"/>
      <c r="E11" s="117"/>
      <c r="F11" s="118"/>
      <c r="G11" s="118"/>
      <c r="H11" s="118"/>
      <c r="I11" s="119"/>
      <c r="J11" s="40"/>
      <c r="K11" s="23"/>
    </row>
    <row r="12" spans="1:19" x14ac:dyDescent="0.55000000000000004">
      <c r="C12" s="18"/>
      <c r="I12" s="13"/>
      <c r="J12" s="13"/>
      <c r="M12" s="106" t="s">
        <v>47</v>
      </c>
      <c r="N12" s="107"/>
      <c r="O12" s="138"/>
      <c r="P12" s="106" t="s">
        <v>50</v>
      </c>
      <c r="Q12" s="107"/>
      <c r="R12" s="107"/>
      <c r="S12" s="138"/>
    </row>
    <row r="13" spans="1:19" x14ac:dyDescent="0.55000000000000004">
      <c r="A13" s="131" t="s">
        <v>23</v>
      </c>
      <c r="B13" s="63" t="str">
        <f>'S3 Maquette'!B13:B14</f>
        <v>2ème Année</v>
      </c>
      <c r="C13" s="63"/>
      <c r="D13" s="131" t="s">
        <v>25</v>
      </c>
      <c r="E13" s="126" t="str">
        <f>'S3 Maquette'!E13:F14</f>
        <v>IMTOU1</v>
      </c>
      <c r="F13" s="126"/>
      <c r="G13" s="126"/>
      <c r="H13" s="104" t="s">
        <v>193</v>
      </c>
      <c r="I13" s="104"/>
      <c r="J13" s="41"/>
      <c r="M13" s="108"/>
      <c r="N13" s="109"/>
      <c r="O13" s="139"/>
      <c r="P13" s="108"/>
      <c r="Q13" s="109"/>
      <c r="R13" s="109"/>
      <c r="S13" s="139"/>
    </row>
    <row r="14" spans="1:19" x14ac:dyDescent="0.55000000000000004">
      <c r="A14" s="133"/>
      <c r="B14" s="63"/>
      <c r="C14" s="63"/>
      <c r="D14" s="133"/>
      <c r="E14" s="126"/>
      <c r="F14" s="126"/>
      <c r="G14" s="126"/>
      <c r="H14" s="104"/>
      <c r="I14" s="104"/>
      <c r="J14" s="41"/>
      <c r="M14" s="104" t="s">
        <v>48</v>
      </c>
      <c r="N14" s="106" t="s">
        <v>49</v>
      </c>
      <c r="O14" s="138"/>
      <c r="P14" s="103"/>
      <c r="Q14" s="127"/>
      <c r="R14" s="130"/>
      <c r="S14" s="131"/>
    </row>
    <row r="15" spans="1:19" x14ac:dyDescent="0.55000000000000004">
      <c r="A15" s="131" t="s">
        <v>24</v>
      </c>
      <c r="B15" s="65" t="str">
        <f>'S3 Maquette'!B15:B16</f>
        <v>Semestre 3</v>
      </c>
      <c r="C15" s="66"/>
      <c r="D15" s="131" t="s">
        <v>55</v>
      </c>
      <c r="E15" s="126" t="str">
        <f>'S3 Maquette'!E15:F16</f>
        <v>IMS3THM</v>
      </c>
      <c r="F15" s="126"/>
      <c r="G15" s="126"/>
      <c r="H15" s="134" t="str">
        <f>'Fiche Générale'!B5</f>
        <v>Session Unique</v>
      </c>
      <c r="I15" s="135"/>
      <c r="J15" s="42"/>
      <c r="M15" s="104"/>
      <c r="N15" s="140"/>
      <c r="O15" s="141"/>
      <c r="P15" s="103"/>
      <c r="Q15" s="128"/>
      <c r="R15" s="130"/>
      <c r="S15" s="132"/>
    </row>
    <row r="16" spans="1:19" x14ac:dyDescent="0.55000000000000004">
      <c r="A16" s="133"/>
      <c r="B16" s="68"/>
      <c r="C16" s="69"/>
      <c r="D16" s="133"/>
      <c r="E16" s="126"/>
      <c r="F16" s="126"/>
      <c r="G16" s="126"/>
      <c r="H16" s="136"/>
      <c r="I16" s="137"/>
      <c r="J16" s="42"/>
      <c r="M16" s="104"/>
      <c r="N16" s="140"/>
      <c r="O16" s="141"/>
      <c r="P16" s="103"/>
      <c r="Q16" s="128"/>
      <c r="R16" s="130"/>
      <c r="S16" s="132"/>
    </row>
    <row r="17" spans="1:20" x14ac:dyDescent="0.55000000000000004">
      <c r="L17" s="19"/>
      <c r="M17" s="104"/>
      <c r="N17" s="108"/>
      <c r="O17" s="139"/>
      <c r="P17" s="103"/>
      <c r="Q17" s="129"/>
      <c r="R17" s="130"/>
      <c r="S17" s="133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'S3 Maquette'!B19</f>
        <v xml:space="preserve"> Environnement géo-économique de l'entreprise touristique</v>
      </c>
      <c r="B19" s="47" t="str">
        <f>'S3 Maquette'!C19</f>
        <v>UE</v>
      </c>
      <c r="C19" s="46">
        <f>'S3 Maquette'!F19</f>
        <v>0</v>
      </c>
      <c r="D19" s="7">
        <v>9</v>
      </c>
      <c r="E19" s="11" t="s">
        <v>374</v>
      </c>
      <c r="F19" s="11" t="s">
        <v>374</v>
      </c>
      <c r="G19" s="54" t="s">
        <v>374</v>
      </c>
      <c r="H19" s="54" t="s">
        <v>374</v>
      </c>
      <c r="I19" s="54" t="s">
        <v>374</v>
      </c>
      <c r="J19" s="5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55000000000000004">
      <c r="A20" s="47" t="str">
        <f>'S3 Maquette'!B20</f>
        <v>Tourisme et géopolitique</v>
      </c>
      <c r="B20" s="47" t="str">
        <f>'S3 Maquette'!C20</f>
        <v>ECUE</v>
      </c>
      <c r="C20" s="46">
        <f>'S3 Maquette'!F20</f>
        <v>0</v>
      </c>
      <c r="D20" s="7">
        <v>3</v>
      </c>
      <c r="E20" s="7" t="s">
        <v>374</v>
      </c>
      <c r="F20" s="7" t="s">
        <v>374</v>
      </c>
      <c r="G20" s="44" t="s">
        <v>375</v>
      </c>
      <c r="H20" s="44" t="s">
        <v>375</v>
      </c>
      <c r="I20" s="44" t="s">
        <v>374</v>
      </c>
      <c r="J20" s="44">
        <v>10</v>
      </c>
      <c r="K20" s="44" t="s">
        <v>2</v>
      </c>
      <c r="L20" s="44"/>
      <c r="M20" s="44"/>
      <c r="N20" s="44" t="s">
        <v>6</v>
      </c>
      <c r="O20" s="44" t="s">
        <v>376</v>
      </c>
      <c r="P20" s="44"/>
      <c r="Q20" s="44"/>
      <c r="R20" s="44"/>
      <c r="S20" s="12"/>
      <c r="T20" s="1"/>
    </row>
    <row r="21" spans="1:20" ht="30.6" customHeight="1" x14ac:dyDescent="0.55000000000000004">
      <c r="A21" s="47" t="str">
        <f>'S3 Maquette'!B21</f>
        <v>Economie de la connaissance</v>
      </c>
      <c r="B21" s="47" t="str">
        <f>'S3 Maquette'!C21</f>
        <v>ECUE</v>
      </c>
      <c r="C21" s="46">
        <f>'S3 Maquette'!F21</f>
        <v>0</v>
      </c>
      <c r="D21" s="7">
        <v>4</v>
      </c>
      <c r="E21" s="7" t="s">
        <v>374</v>
      </c>
      <c r="F21" s="7" t="s">
        <v>374</v>
      </c>
      <c r="G21" s="44" t="s">
        <v>375</v>
      </c>
      <c r="H21" s="44" t="s">
        <v>375</v>
      </c>
      <c r="I21" s="44" t="s">
        <v>374</v>
      </c>
      <c r="J21" s="44">
        <v>10</v>
      </c>
      <c r="K21" s="44" t="s">
        <v>2</v>
      </c>
      <c r="L21" s="44"/>
      <c r="M21" s="44"/>
      <c r="N21" s="44" t="s">
        <v>6</v>
      </c>
      <c r="O21" s="44" t="s">
        <v>376</v>
      </c>
      <c r="P21" s="44"/>
      <c r="Q21" s="44"/>
      <c r="R21" s="44"/>
      <c r="S21" s="12"/>
      <c r="T21" s="1"/>
    </row>
    <row r="22" spans="1:20" ht="30.6" customHeight="1" x14ac:dyDescent="0.55000000000000004">
      <c r="A22" s="47" t="str">
        <f>'S3 Maquette'!B22</f>
        <v>Emergence entreprenariale</v>
      </c>
      <c r="B22" s="47" t="str">
        <f>'S3 Maquette'!C22</f>
        <v>ECUE</v>
      </c>
      <c r="C22" s="46">
        <f>'S3 Maquette'!F22</f>
        <v>0</v>
      </c>
      <c r="D22" s="7">
        <v>2</v>
      </c>
      <c r="E22" s="7" t="s">
        <v>374</v>
      </c>
      <c r="F22" s="7" t="s">
        <v>374</v>
      </c>
      <c r="G22" s="44" t="s">
        <v>375</v>
      </c>
      <c r="H22" s="44" t="s">
        <v>375</v>
      </c>
      <c r="I22" s="44" t="s">
        <v>374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55000000000000004">
      <c r="A23" s="47" t="str">
        <f>'S3 Maquette'!B23</f>
        <v xml:space="preserve">PPR3 E-Business </v>
      </c>
      <c r="B23" s="47" t="str">
        <f>'S3 Maquette'!C23</f>
        <v>UE</v>
      </c>
      <c r="C23" s="46">
        <f>'S3 Maquette'!F23</f>
        <v>0</v>
      </c>
      <c r="D23" s="7">
        <v>6</v>
      </c>
      <c r="E23" s="7" t="s">
        <v>374</v>
      </c>
      <c r="F23" s="7" t="s">
        <v>374</v>
      </c>
      <c r="G23" s="44" t="s">
        <v>374</v>
      </c>
      <c r="H23" s="44" t="s">
        <v>374</v>
      </c>
      <c r="I23" s="44" t="s">
        <v>374</v>
      </c>
      <c r="J23" s="44">
        <v>10</v>
      </c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55000000000000004">
      <c r="A24" s="47" t="str">
        <f>'S3 Maquette'!B24</f>
        <v>E-Marketing</v>
      </c>
      <c r="B24" s="47" t="str">
        <f>'S3 Maquette'!C24</f>
        <v>ECUE</v>
      </c>
      <c r="C24" s="46">
        <f>'S3 Maquette'!F24</f>
        <v>0</v>
      </c>
      <c r="D24" s="7">
        <v>2</v>
      </c>
      <c r="E24" s="7" t="s">
        <v>374</v>
      </c>
      <c r="F24" s="7" t="s">
        <v>374</v>
      </c>
      <c r="G24" s="44" t="s">
        <v>375</v>
      </c>
      <c r="H24" s="44" t="s">
        <v>375</v>
      </c>
      <c r="I24" s="44" t="s">
        <v>374</v>
      </c>
      <c r="J24" s="44">
        <v>10</v>
      </c>
      <c r="K24" s="44" t="s">
        <v>2</v>
      </c>
      <c r="L24" s="44"/>
      <c r="M24" s="44"/>
      <c r="N24" s="44" t="s">
        <v>6</v>
      </c>
      <c r="O24" s="44" t="s">
        <v>376</v>
      </c>
      <c r="P24" s="44"/>
      <c r="Q24" s="44"/>
      <c r="R24" s="44"/>
      <c r="S24" s="12"/>
      <c r="T24" s="1"/>
    </row>
    <row r="25" spans="1:20" ht="30.6" customHeight="1" x14ac:dyDescent="0.55000000000000004">
      <c r="A25" s="47" t="str">
        <f>'S3 Maquette'!B25</f>
        <v>Les systèmes de gestion de contenus (CMS)</v>
      </c>
      <c r="B25" s="47" t="str">
        <f>'S3 Maquette'!C25</f>
        <v>ECUE</v>
      </c>
      <c r="C25" s="46" t="str">
        <f>'S3 Maquette'!F25</f>
        <v>Modification</v>
      </c>
      <c r="D25" s="7">
        <v>2</v>
      </c>
      <c r="E25" s="7" t="s">
        <v>374</v>
      </c>
      <c r="F25" s="7" t="s">
        <v>374</v>
      </c>
      <c r="G25" s="44" t="s">
        <v>375</v>
      </c>
      <c r="H25" s="44" t="s">
        <v>375</v>
      </c>
      <c r="I25" s="44" t="s">
        <v>374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 x14ac:dyDescent="0.55000000000000004">
      <c r="A26" s="47" t="str">
        <f>'S3 Maquette'!B26</f>
        <v>Techniques de référencement</v>
      </c>
      <c r="B26" s="47" t="str">
        <f>'S3 Maquette'!C26</f>
        <v>ECUE</v>
      </c>
      <c r="C26" s="46">
        <f>'S3 Maquette'!F26</f>
        <v>0</v>
      </c>
      <c r="D26" s="7">
        <v>2</v>
      </c>
      <c r="E26" s="7" t="s">
        <v>374</v>
      </c>
      <c r="F26" s="7" t="s">
        <v>374</v>
      </c>
      <c r="G26" s="44" t="s">
        <v>375</v>
      </c>
      <c r="H26" s="44" t="s">
        <v>375</v>
      </c>
      <c r="I26" s="44" t="s">
        <v>374</v>
      </c>
      <c r="J26" s="44">
        <v>10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" customHeight="1" x14ac:dyDescent="0.55000000000000004">
      <c r="A27" s="47" t="str">
        <f>'S3 Maquette'!B27</f>
        <v>MICE</v>
      </c>
      <c r="B27" s="47" t="str">
        <f>'S3 Maquette'!C27</f>
        <v>UE</v>
      </c>
      <c r="C27" s="46">
        <f>'S3 Maquette'!F27</f>
        <v>0</v>
      </c>
      <c r="D27" s="7">
        <v>6</v>
      </c>
      <c r="E27" s="7" t="s">
        <v>374</v>
      </c>
      <c r="F27" s="7" t="s">
        <v>374</v>
      </c>
      <c r="G27" s="44" t="s">
        <v>374</v>
      </c>
      <c r="H27" s="44" t="s">
        <v>374</v>
      </c>
      <c r="I27" s="44" t="s">
        <v>374</v>
      </c>
      <c r="J27" s="44">
        <v>10</v>
      </c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55000000000000004">
      <c r="A28" s="47" t="str">
        <f>'S3 Maquette'!B28</f>
        <v>Management d'un palais des congrès</v>
      </c>
      <c r="B28" s="47" t="str">
        <f>'S3 Maquette'!C28</f>
        <v>ECUE</v>
      </c>
      <c r="C28" s="46">
        <f>'S3 Maquette'!F28</f>
        <v>0</v>
      </c>
      <c r="D28" s="7">
        <v>2</v>
      </c>
      <c r="E28" s="7" t="s">
        <v>374</v>
      </c>
      <c r="F28" s="7" t="s">
        <v>374</v>
      </c>
      <c r="G28" s="44" t="s">
        <v>375</v>
      </c>
      <c r="H28" s="44" t="s">
        <v>375</v>
      </c>
      <c r="I28" s="44" t="s">
        <v>374</v>
      </c>
      <c r="J28" s="44">
        <v>10</v>
      </c>
      <c r="K28" s="44" t="s">
        <v>2</v>
      </c>
      <c r="L28" s="44"/>
      <c r="M28" s="44"/>
      <c r="N28" s="44" t="s">
        <v>6</v>
      </c>
      <c r="O28" s="44" t="s">
        <v>376</v>
      </c>
      <c r="P28" s="44"/>
      <c r="Q28" s="44"/>
      <c r="R28" s="44"/>
      <c r="S28" s="12"/>
      <c r="T28" s="1"/>
    </row>
    <row r="29" spans="1:20" ht="30.6" customHeight="1" x14ac:dyDescent="0.55000000000000004">
      <c r="A29" s="47" t="str">
        <f>'S3 Maquette'!B29</f>
        <v>Les produits MICE</v>
      </c>
      <c r="B29" s="47" t="str">
        <f>'S3 Maquette'!C29</f>
        <v>ECUE</v>
      </c>
      <c r="C29" s="46">
        <f>'S3 Maquette'!F29</f>
        <v>0</v>
      </c>
      <c r="D29" s="7">
        <v>2</v>
      </c>
      <c r="E29" s="7" t="s">
        <v>374</v>
      </c>
      <c r="F29" s="7" t="s">
        <v>374</v>
      </c>
      <c r="G29" s="44" t="s">
        <v>375</v>
      </c>
      <c r="H29" s="44" t="s">
        <v>375</v>
      </c>
      <c r="I29" s="44" t="s">
        <v>374</v>
      </c>
      <c r="J29" s="44">
        <v>10</v>
      </c>
      <c r="K29" s="44" t="s">
        <v>2</v>
      </c>
      <c r="L29" s="44"/>
      <c r="M29" s="44"/>
      <c r="N29" s="44" t="s">
        <v>6</v>
      </c>
      <c r="O29" s="44" t="s">
        <v>376</v>
      </c>
      <c r="P29" s="44"/>
      <c r="Q29" s="44"/>
      <c r="R29" s="44"/>
      <c r="S29" s="12"/>
      <c r="T29" s="1"/>
    </row>
    <row r="30" spans="1:20" ht="30.6" customHeight="1" x14ac:dyDescent="0.55000000000000004">
      <c r="A30" s="47" t="str">
        <f>'S3 Maquette'!B30</f>
        <v>Montage de projets MICE</v>
      </c>
      <c r="B30" s="47" t="str">
        <f>'S3 Maquette'!C30</f>
        <v>ECUE</v>
      </c>
      <c r="C30" s="46">
        <f>'S3 Maquette'!F30</f>
        <v>0</v>
      </c>
      <c r="D30" s="7">
        <v>2</v>
      </c>
      <c r="E30" s="7" t="s">
        <v>374</v>
      </c>
      <c r="F30" s="7" t="s">
        <v>374</v>
      </c>
      <c r="G30" s="44" t="s">
        <v>375</v>
      </c>
      <c r="H30" s="44" t="s">
        <v>375</v>
      </c>
      <c r="I30" s="44" t="s">
        <v>374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12"/>
      <c r="T30" s="1"/>
    </row>
    <row r="31" spans="1:20" ht="30.6" customHeight="1" x14ac:dyDescent="0.55000000000000004">
      <c r="A31" s="47" t="str">
        <f>'S3 Maquette'!B31</f>
        <v xml:space="preserve"> Hôtellerie</v>
      </c>
      <c r="B31" s="47" t="str">
        <f>'S3 Maquette'!C31</f>
        <v>UE</v>
      </c>
      <c r="C31" s="46">
        <f>'S3 Maquette'!F31</f>
        <v>0</v>
      </c>
      <c r="D31" s="7">
        <v>6</v>
      </c>
      <c r="E31" s="7" t="s">
        <v>374</v>
      </c>
      <c r="F31" s="7" t="s">
        <v>374</v>
      </c>
      <c r="G31" s="44" t="s">
        <v>374</v>
      </c>
      <c r="H31" s="44" t="s">
        <v>374</v>
      </c>
      <c r="I31" s="44" t="s">
        <v>374</v>
      </c>
      <c r="J31" s="44">
        <v>10</v>
      </c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55000000000000004">
      <c r="A32" s="47" t="str">
        <f>'S3 Maquette'!B32</f>
        <v>Revenue management</v>
      </c>
      <c r="B32" s="47" t="str">
        <f>'S3 Maquette'!C32</f>
        <v>ECUE</v>
      </c>
      <c r="C32" s="46">
        <f>'S3 Maquette'!F32</f>
        <v>0</v>
      </c>
      <c r="D32" s="7">
        <v>2</v>
      </c>
      <c r="E32" s="7" t="s">
        <v>374</v>
      </c>
      <c r="F32" s="7" t="s">
        <v>374</v>
      </c>
      <c r="G32" s="44" t="s">
        <v>375</v>
      </c>
      <c r="H32" s="44" t="s">
        <v>375</v>
      </c>
      <c r="I32" s="44" t="s">
        <v>374</v>
      </c>
      <c r="J32" s="44">
        <v>10</v>
      </c>
      <c r="K32" s="44" t="s">
        <v>2</v>
      </c>
      <c r="L32" s="44"/>
      <c r="M32" s="44"/>
      <c r="N32" s="44" t="s">
        <v>6</v>
      </c>
      <c r="O32" s="44" t="s">
        <v>376</v>
      </c>
      <c r="P32" s="44"/>
      <c r="Q32" s="44"/>
      <c r="R32" s="44"/>
      <c r="S32" s="12"/>
      <c r="T32" s="1"/>
    </row>
    <row r="33" spans="1:20" ht="30.6" customHeight="1" x14ac:dyDescent="0.55000000000000004">
      <c r="A33" s="47" t="str">
        <f>'S3 Maquette'!B33</f>
        <v>Systèmes de réservation et OTA</v>
      </c>
      <c r="B33" s="47" t="str">
        <f>'S3 Maquette'!C33</f>
        <v>ECUE</v>
      </c>
      <c r="C33" s="46">
        <f>'S3 Maquette'!F33</f>
        <v>0</v>
      </c>
      <c r="D33" s="7">
        <v>2</v>
      </c>
      <c r="E33" s="7" t="s">
        <v>374</v>
      </c>
      <c r="F33" s="7" t="s">
        <v>374</v>
      </c>
      <c r="G33" s="44" t="s">
        <v>375</v>
      </c>
      <c r="H33" s="44" t="s">
        <v>375</v>
      </c>
      <c r="I33" s="44" t="s">
        <v>374</v>
      </c>
      <c r="J33" s="44">
        <v>10</v>
      </c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  <c r="T33" s="1"/>
    </row>
    <row r="34" spans="1:20" ht="30.6" customHeight="1" x14ac:dyDescent="0.55000000000000004">
      <c r="A34" s="47" t="str">
        <f>'S3 Maquette'!B34</f>
        <v>Management hôtelier</v>
      </c>
      <c r="B34" s="47" t="str">
        <f>'S3 Maquette'!C34</f>
        <v>ECUE</v>
      </c>
      <c r="C34" s="46">
        <f>'S3 Maquette'!F34</f>
        <v>0</v>
      </c>
      <c r="D34" s="7">
        <v>2</v>
      </c>
      <c r="E34" s="7" t="s">
        <v>374</v>
      </c>
      <c r="F34" s="7" t="s">
        <v>374</v>
      </c>
      <c r="G34" s="44" t="s">
        <v>375</v>
      </c>
      <c r="H34" s="44" t="s">
        <v>375</v>
      </c>
      <c r="I34" s="44" t="s">
        <v>374</v>
      </c>
      <c r="J34" s="44">
        <v>10</v>
      </c>
      <c r="K34" s="44" t="s">
        <v>2</v>
      </c>
      <c r="L34" s="44"/>
      <c r="M34" s="44"/>
      <c r="N34" s="44" t="s">
        <v>6</v>
      </c>
      <c r="O34" s="44" t="s">
        <v>376</v>
      </c>
      <c r="P34" s="44"/>
      <c r="Q34" s="44"/>
      <c r="R34" s="44"/>
      <c r="S34" s="12"/>
      <c r="T34" s="1"/>
    </row>
    <row r="35" spans="1:20" ht="30.6" customHeight="1" x14ac:dyDescent="0.55000000000000004">
      <c r="A35" s="47" t="str">
        <f>'S3 Maquette'!B35</f>
        <v xml:space="preserve"> Langues</v>
      </c>
      <c r="B35" s="47" t="str">
        <f>'S3 Maquette'!C35</f>
        <v>UE</v>
      </c>
      <c r="C35" s="46">
        <f>'S3 Maquette'!F35</f>
        <v>0</v>
      </c>
      <c r="D35" s="7">
        <v>4</v>
      </c>
      <c r="E35" s="7" t="s">
        <v>374</v>
      </c>
      <c r="F35" s="7" t="s">
        <v>374</v>
      </c>
      <c r="G35" s="44" t="s">
        <v>374</v>
      </c>
      <c r="H35" s="44" t="s">
        <v>374</v>
      </c>
      <c r="I35" s="44" t="s">
        <v>374</v>
      </c>
      <c r="J35" s="44">
        <v>10</v>
      </c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55000000000000004">
      <c r="A36" s="47" t="str">
        <f>'S3 Maquette'!B36</f>
        <v xml:space="preserve">LV1 : Anglais </v>
      </c>
      <c r="B36" s="47" t="str">
        <f>'S3 Maquette'!C36</f>
        <v>ECUE</v>
      </c>
      <c r="C36" s="46">
        <f>'S3 Maquette'!F36</f>
        <v>0</v>
      </c>
      <c r="D36" s="7">
        <v>2</v>
      </c>
      <c r="E36" s="7" t="s">
        <v>374</v>
      </c>
      <c r="F36" s="7" t="s">
        <v>374</v>
      </c>
      <c r="G36" s="44" t="s">
        <v>375</v>
      </c>
      <c r="H36" s="44" t="s">
        <v>375</v>
      </c>
      <c r="I36" s="44" t="s">
        <v>374</v>
      </c>
      <c r="J36" s="44">
        <v>10</v>
      </c>
      <c r="K36" s="44" t="s">
        <v>1</v>
      </c>
      <c r="L36" s="44"/>
      <c r="M36" s="44">
        <v>2</v>
      </c>
      <c r="N36" s="44"/>
      <c r="O36" s="44"/>
      <c r="P36" s="44"/>
      <c r="Q36" s="44"/>
      <c r="R36" s="44"/>
      <c r="S36" s="12"/>
      <c r="T36" s="1"/>
    </row>
    <row r="37" spans="1:20" ht="30.6" customHeight="1" x14ac:dyDescent="0.55000000000000004">
      <c r="A37" s="47" t="str">
        <f>'S3 Maquette'!B37</f>
        <v>CHOIX LV2 S1</v>
      </c>
      <c r="B37" s="47" t="str">
        <f>'S3 Maquette'!C37</f>
        <v>OPTION</v>
      </c>
      <c r="C37" s="46">
        <f>'S3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55000000000000004">
      <c r="A38" s="47" t="str">
        <f>'S3 Maquette'!B38</f>
        <v>LV2 : Italien</v>
      </c>
      <c r="B38" s="47" t="str">
        <f>'S3 Maquette'!C38</f>
        <v>ECUE</v>
      </c>
      <c r="C38" s="46">
        <f>'S3 Maquette'!F38</f>
        <v>0</v>
      </c>
      <c r="D38" s="7">
        <v>1</v>
      </c>
      <c r="E38" s="7" t="s">
        <v>374</v>
      </c>
      <c r="F38" s="7" t="s">
        <v>374</v>
      </c>
      <c r="G38" s="44" t="s">
        <v>375</v>
      </c>
      <c r="H38" s="44" t="s">
        <v>375</v>
      </c>
      <c r="I38" s="44" t="s">
        <v>374</v>
      </c>
      <c r="J38" s="44">
        <v>10</v>
      </c>
      <c r="K38" s="44" t="s">
        <v>1</v>
      </c>
      <c r="L38" s="44"/>
      <c r="M38" s="44">
        <v>2</v>
      </c>
      <c r="N38" s="44"/>
      <c r="O38" s="44"/>
      <c r="P38" s="45"/>
      <c r="Q38" s="45"/>
      <c r="R38" s="45"/>
      <c r="S38" s="12"/>
      <c r="T38" s="1"/>
    </row>
    <row r="39" spans="1:20" ht="30.6" customHeight="1" x14ac:dyDescent="0.55000000000000004">
      <c r="A39" s="47" t="str">
        <f>'S3 Maquette'!B39</f>
        <v>LV2: Espagnol</v>
      </c>
      <c r="B39" s="47" t="str">
        <f>'S3 Maquette'!C39</f>
        <v>ECUE</v>
      </c>
      <c r="C39" s="46">
        <f>'S3 Maquette'!F39</f>
        <v>0</v>
      </c>
      <c r="D39" s="7">
        <v>1</v>
      </c>
      <c r="E39" s="7" t="s">
        <v>374</v>
      </c>
      <c r="F39" s="7" t="s">
        <v>374</v>
      </c>
      <c r="G39" s="44" t="s">
        <v>375</v>
      </c>
      <c r="H39" s="44" t="s">
        <v>375</v>
      </c>
      <c r="I39" s="44" t="s">
        <v>374</v>
      </c>
      <c r="J39" s="44">
        <v>10</v>
      </c>
      <c r="K39" s="44" t="s">
        <v>1</v>
      </c>
      <c r="L39" s="44"/>
      <c r="M39" s="44">
        <v>2</v>
      </c>
      <c r="N39" s="44"/>
      <c r="O39" s="44"/>
      <c r="P39" s="45"/>
      <c r="Q39" s="45"/>
      <c r="R39" s="45"/>
      <c r="S39" s="12"/>
      <c r="T39" s="1"/>
    </row>
    <row r="40" spans="1:20" ht="30.6" customHeight="1" x14ac:dyDescent="0.55000000000000004">
      <c r="A40" s="47" t="str">
        <f>'S3 Maquette'!B40</f>
        <v>LV3 : Chinois</v>
      </c>
      <c r="B40" s="47" t="str">
        <f>'S3 Maquette'!C40</f>
        <v>ECUE</v>
      </c>
      <c r="C40" s="46">
        <f>'S3 Maquette'!F40</f>
        <v>0</v>
      </c>
      <c r="D40" s="7">
        <v>1</v>
      </c>
      <c r="E40" s="7" t="s">
        <v>374</v>
      </c>
      <c r="F40" s="7" t="s">
        <v>374</v>
      </c>
      <c r="G40" s="44" t="s">
        <v>375</v>
      </c>
      <c r="H40" s="44" t="s">
        <v>375</v>
      </c>
      <c r="I40" s="44" t="s">
        <v>374</v>
      </c>
      <c r="J40" s="44">
        <v>10</v>
      </c>
      <c r="K40" s="44" t="s">
        <v>1</v>
      </c>
      <c r="L40" s="44"/>
      <c r="M40" s="44">
        <v>2</v>
      </c>
      <c r="N40" s="44"/>
      <c r="O40" s="44"/>
      <c r="P40" s="45"/>
      <c r="Q40" s="45"/>
      <c r="R40" s="45"/>
      <c r="S40" s="12"/>
      <c r="T40" s="1"/>
    </row>
    <row r="41" spans="1:20" ht="30.6" customHeight="1" x14ac:dyDescent="0.55000000000000004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55000000000000004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55000000000000004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55000000000000004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55000000000000004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55000000000000004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55000000000000004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55000000000000004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55000000000000004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55000000000000004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55000000000000004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55000000000000004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55000000000000004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55000000000000004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55000000000000004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55000000000000004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55000000000000004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55000000000000004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55000000000000004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55000000000000004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55000000000000004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55000000000000004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55000000000000004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55000000000000004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55000000000000004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55000000000000004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55000000000000004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55000000000000004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55000000000000004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55000000000000004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55000000000000004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55000000000000004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55000000000000004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55000000000000004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55000000000000004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55000000000000004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55000000000000004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55000000000000004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55000000000000004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55000000000000004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55000000000000004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55000000000000004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55000000000000004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55000000000000004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55000000000000004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55000000000000004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55000000000000004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55000000000000004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55000000000000004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55000000000000004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55000000000000004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55000000000000004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55000000000000004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55000000000000004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55000000000000004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55000000000000004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55000000000000004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55000000000000004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55000000000000004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55000000000000004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55000000000000004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55000000000000004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55000000000000004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55000000000000004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55000000000000004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55000000000000004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55000000000000004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55000000000000004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55000000000000004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55000000000000004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55000000000000004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55000000000000004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55000000000000004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55000000000000004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55000000000000004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55000000000000004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55000000000000004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55000000000000004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55000000000000004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55000000000000004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55000000000000004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55000000000000004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55000000000000004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55000000000000004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55000000000000004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55000000000000004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55000000000000004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55000000000000004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55000000000000004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55000000000000004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55000000000000004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55000000000000004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55000000000000004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55000000000000004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55000000000000004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55000000000000004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55000000000000004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55000000000000004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55000000000000004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55000000000000004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55000000000000004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55000000000000004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55000000000000004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55000000000000004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55000000000000004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55000000000000004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55000000000000004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55000000000000004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55000000000000004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55000000000000004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55000000000000004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55000000000000004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55000000000000004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55000000000000004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55000000000000004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55000000000000004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55000000000000004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55000000000000004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55000000000000004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55000000000000004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55000000000000004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55000000000000004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55000000000000004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55000000000000004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55000000000000004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55000000000000004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55000000000000004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55000000000000004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55000000000000004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55000000000000004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55000000000000004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55000000000000004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55000000000000004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55000000000000004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55000000000000004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55000000000000004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55000000000000004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55000000000000004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55000000000000004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55000000000000004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55000000000000004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55000000000000004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55000000000000004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55000000000000004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55000000000000004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55000000000000004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55000000000000004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55000000000000004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55000000000000004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55000000000000004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55000000000000004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55000000000000004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55000000000000004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55000000000000004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55000000000000004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55000000000000004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55000000000000004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55000000000000004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55000000000000004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55000000000000004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55000000000000004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55000000000000004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55000000000000004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55000000000000004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55000000000000004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55000000000000004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55000000000000004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55000000000000004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55000000000000004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55000000000000004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55000000000000004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55000000000000004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55000000000000004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55000000000000004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55000000000000004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55000000000000004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55000000000000004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55000000000000004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55000000000000004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55000000000000004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55000000000000004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55000000000000004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55000000000000004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55000000000000004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55000000000000004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55000000000000004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55000000000000004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55000000000000004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55000000000000004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55000000000000004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55000000000000004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55000000000000004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55000000000000004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55000000000000004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55000000000000004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55000000000000004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55000000000000004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55000000000000004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55000000000000004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55000000000000004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55000000000000004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55000000000000004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55000000000000004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55000000000000004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55000000000000004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55000000000000004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55000000000000004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55000000000000004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55000000000000004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55000000000000004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55000000000000004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55000000000000004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55000000000000004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55000000000000004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55000000000000004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55000000000000004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55000000000000004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55000000000000004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55000000000000004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55000000000000004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55000000000000004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55000000000000004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55000000000000004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55000000000000004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55000000000000004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55000000000000004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55000000000000004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55000000000000004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55000000000000004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55000000000000004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55000000000000004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55000000000000004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55000000000000004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55000000000000004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55000000000000004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55000000000000004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55000000000000004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55000000000000004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55000000000000004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55000000000000004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55000000000000004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55000000000000004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55000000000000004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55000000000000004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55000000000000004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55000000000000004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55000000000000004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55000000000000004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55000000000000004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55000000000000004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55000000000000004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55000000000000004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55000000000000004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55000000000000004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55000000000000004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55000000000000004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55000000000000004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55000000000000004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55000000000000004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55000000000000004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93" priority="22">
      <formula>$C1="Parcours Pédagogique"</formula>
    </cfRule>
    <cfRule type="expression" dxfId="92" priority="23">
      <formula>$C1="BLOC"</formula>
    </cfRule>
    <cfRule type="expression" dxfId="91" priority="24">
      <formula>$C1="OPTION"</formula>
    </cfRule>
  </conditionalFormatting>
  <conditionalFormatting sqref="A19:J19">
    <cfRule type="expression" dxfId="90" priority="12">
      <formula>$C19="Modification MCC"</formula>
    </cfRule>
    <cfRule type="expression" dxfId="89" priority="13">
      <formula>$C19="Modification"</formula>
    </cfRule>
    <cfRule type="expression" dxfId="88" priority="14">
      <formula>$C19="Création"</formula>
    </cfRule>
    <cfRule type="expression" dxfId="87" priority="15">
      <formula>$C19="Fermeture"</formula>
    </cfRule>
  </conditionalFormatting>
  <conditionalFormatting sqref="A35:O40">
    <cfRule type="expression" dxfId="86" priority="6">
      <formula>$C35="Modification MCC"</formula>
    </cfRule>
    <cfRule type="expression" dxfId="85" priority="7">
      <formula>$C35="Modification"</formula>
    </cfRule>
    <cfRule type="expression" dxfId="84" priority="8">
      <formula>$C35="Création"</formula>
    </cfRule>
    <cfRule type="expression" dxfId="83" priority="9">
      <formula>$C35="Fermeture"</formula>
    </cfRule>
  </conditionalFormatting>
  <conditionalFormatting sqref="A18:T18 K19:S19 A20:S34 P35:S40 A41:S300">
    <cfRule type="expression" dxfId="82" priority="32">
      <formula>$C18="Modification"</formula>
    </cfRule>
    <cfRule type="expression" dxfId="81" priority="33">
      <formula>$C18="Création"</formula>
    </cfRule>
    <cfRule type="expression" dxfId="80" priority="34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79" priority="28">
      <formula>$D1="Modification"</formula>
    </cfRule>
    <cfRule type="expression" dxfId="78" priority="29">
      <formula>$D1="Création"</formula>
    </cfRule>
    <cfRule type="expression" dxfId="77" priority="30">
      <formula>$D1="Fermeture"</formula>
    </cfRule>
  </conditionalFormatting>
  <conditionalFormatting sqref="B1:S9 J10:S11 P14:S17 B301:S999 B12:M12 B17:M17 K14:N14 K15:M16 B10:E10 B11:D11 P12 B13:H13 K13:L13 B14:G14 B15:H15 B16:G16">
    <cfRule type="expression" dxfId="76" priority="27">
      <formula>$D1="Modification MCC"</formula>
    </cfRule>
  </conditionalFormatting>
  <conditionalFormatting sqref="E19:J19">
    <cfRule type="expression" dxfId="75" priority="10">
      <formula>$B19="Option"</formula>
    </cfRule>
  </conditionalFormatting>
  <conditionalFormatting sqref="J1:J34">
    <cfRule type="expression" dxfId="74" priority="11">
      <formula>$I1="NON"</formula>
    </cfRule>
  </conditionalFormatting>
  <conditionalFormatting sqref="J35:J999">
    <cfRule type="expression" dxfId="73" priority="2">
      <formula>$I35="NON"</formula>
    </cfRule>
  </conditionalFormatting>
  <conditionalFormatting sqref="K19:S19 A20:S34 P35:S40 A41:S300 A18:T18">
    <cfRule type="expression" dxfId="72" priority="31">
      <formula>$C18="Modification MCC"</formula>
    </cfRule>
  </conditionalFormatting>
  <conditionalFormatting sqref="L18:L300">
    <cfRule type="expression" dxfId="71" priority="4">
      <formula>$K18="CT (Contrôle terminal)"</formula>
    </cfRule>
    <cfRule type="expression" dxfId="70" priority="5">
      <formula>$K18="CCI (CC Intégral)"</formula>
    </cfRule>
  </conditionalFormatting>
  <conditionalFormatting sqref="M1:M999">
    <cfRule type="expression" dxfId="69" priority="3">
      <formula>$K1="CT (Contrôle terminal)"</formula>
    </cfRule>
  </conditionalFormatting>
  <conditionalFormatting sqref="N1:O999">
    <cfRule type="expression" dxfId="68" priority="1">
      <formula>$K1="CCI (CC Intégral)"</formula>
    </cfRule>
  </conditionalFormatting>
  <conditionalFormatting sqref="P19:S300">
    <cfRule type="expression" dxfId="67" priority="20">
      <formula>$H$15="Session Unique"</formula>
    </cfRule>
  </conditionalFormatting>
  <conditionalFormatting sqref="Q1:R999">
    <cfRule type="expression" dxfId="66" priority="16">
      <formula>$P1="Autres"</formula>
    </cfRule>
  </conditionalFormatting>
  <conditionalFormatting sqref="S1:S999 T18">
    <cfRule type="expression" dxfId="65" priority="17">
      <formula>$P1="CT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="70" zoomScaleNormal="70" workbookViewId="0">
      <pane ySplit="18" topLeftCell="A19" activePane="bottomLeft" state="frozen"/>
      <selection pane="bottomLeft" activeCell="C40" sqref="C40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6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103"/>
    </row>
    <row r="2" spans="1:10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8" customHeight="1" x14ac:dyDescent="0.55000000000000004">
      <c r="A7" s="105" t="s">
        <v>206</v>
      </c>
      <c r="B7" s="99" t="str">
        <f>'Fiche Générale'!B2</f>
        <v>ELMI</v>
      </c>
      <c r="C7" s="105" t="s">
        <v>68</v>
      </c>
      <c r="D7" s="105"/>
      <c r="E7" s="111" t="str">
        <f>'Fiche Générale'!B3</f>
        <v>Tourisme</v>
      </c>
      <c r="F7" s="99"/>
      <c r="G7" s="105" t="s">
        <v>207</v>
      </c>
      <c r="H7" s="122" t="str">
        <f>'Fiche Générale'!B4</f>
        <v>IMTOU18</v>
      </c>
      <c r="I7" s="122"/>
      <c r="J7" s="122"/>
    </row>
    <row r="8" spans="1:10" ht="18" customHeight="1" x14ac:dyDescent="0.55000000000000004">
      <c r="A8" s="105"/>
      <c r="B8" s="100"/>
      <c r="C8" s="105"/>
      <c r="D8" s="105"/>
      <c r="E8" s="112"/>
      <c r="F8" s="100"/>
      <c r="G8" s="105"/>
      <c r="H8" s="122"/>
      <c r="I8" s="122"/>
      <c r="J8" s="122"/>
    </row>
    <row r="9" spans="1:10" ht="18" customHeight="1" x14ac:dyDescent="0.55000000000000004">
      <c r="A9" s="105"/>
      <c r="B9" s="100"/>
      <c r="C9" s="105"/>
      <c r="D9" s="105"/>
      <c r="E9" s="113"/>
      <c r="F9" s="101"/>
      <c r="G9" s="105"/>
      <c r="H9" s="122"/>
      <c r="I9" s="122"/>
      <c r="J9" s="122"/>
    </row>
    <row r="10" spans="1:10" ht="18" customHeight="1" x14ac:dyDescent="0.55000000000000004">
      <c r="A10" s="105"/>
      <c r="B10" s="100"/>
      <c r="C10" s="110" t="s">
        <v>69</v>
      </c>
      <c r="D10" s="110"/>
      <c r="E10" s="114" t="str">
        <f>'Fiche Générale'!C12</f>
        <v>E-Tourisme Hotellerie-MICE</v>
      </c>
      <c r="F10" s="115"/>
      <c r="G10" s="115"/>
      <c r="H10" s="115"/>
      <c r="I10" s="115"/>
      <c r="J10" s="116"/>
    </row>
    <row r="11" spans="1:10" ht="18" customHeight="1" x14ac:dyDescent="0.55000000000000004">
      <c r="A11" s="105"/>
      <c r="B11" s="101"/>
      <c r="C11" s="110"/>
      <c r="D11" s="110"/>
      <c r="E11" s="117"/>
      <c r="F11" s="118"/>
      <c r="G11" s="118"/>
      <c r="H11" s="118"/>
      <c r="I11" s="118"/>
      <c r="J11" s="119"/>
    </row>
    <row r="13" spans="1:10" x14ac:dyDescent="0.55000000000000004">
      <c r="A13" s="104" t="s">
        <v>23</v>
      </c>
      <c r="B13" s="66" t="s">
        <v>191</v>
      </c>
      <c r="C13" s="104" t="s">
        <v>70</v>
      </c>
      <c r="D13" s="104"/>
      <c r="E13" s="126" t="str">
        <f>'S1 Maquette'!E13:F14</f>
        <v>IMTOU1</v>
      </c>
      <c r="F13" s="126"/>
      <c r="G13" s="104" t="s">
        <v>270</v>
      </c>
      <c r="H13" s="64">
        <f>Calcul!J7</f>
        <v>301.5</v>
      </c>
      <c r="I13" s="66"/>
    </row>
    <row r="14" spans="1:10" x14ac:dyDescent="0.55000000000000004">
      <c r="A14" s="104"/>
      <c r="B14" s="69"/>
      <c r="C14" s="104"/>
      <c r="D14" s="104"/>
      <c r="E14" s="126"/>
      <c r="F14" s="126"/>
      <c r="G14" s="104"/>
      <c r="H14" s="67"/>
      <c r="I14" s="69"/>
    </row>
    <row r="15" spans="1:10" x14ac:dyDescent="0.55000000000000004">
      <c r="A15" s="104" t="s">
        <v>208</v>
      </c>
      <c r="B15" s="66" t="s">
        <v>194</v>
      </c>
      <c r="C15" s="106" t="s">
        <v>71</v>
      </c>
      <c r="D15" s="107"/>
      <c r="E15" s="104" t="s">
        <v>483</v>
      </c>
      <c r="F15" s="104"/>
      <c r="G15" s="131" t="s">
        <v>195</v>
      </c>
      <c r="H15" s="63">
        <f>Calcul!J20</f>
        <v>40</v>
      </c>
      <c r="I15" s="63"/>
    </row>
    <row r="16" spans="1:10" x14ac:dyDescent="0.55000000000000004">
      <c r="A16" s="104"/>
      <c r="B16" s="69"/>
      <c r="C16" s="108"/>
      <c r="D16" s="109"/>
      <c r="E16" s="104"/>
      <c r="F16" s="104"/>
      <c r="G16" s="133"/>
      <c r="H16" s="63"/>
      <c r="I16" s="63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55000000000000004">
      <c r="A19" s="25">
        <v>1</v>
      </c>
      <c r="B19" s="5" t="s">
        <v>444</v>
      </c>
      <c r="C19" s="7" t="s">
        <v>33</v>
      </c>
      <c r="D19" s="7">
        <v>3</v>
      </c>
      <c r="E19" s="5" t="s">
        <v>32</v>
      </c>
      <c r="F19" s="5"/>
      <c r="G19" s="5" t="s">
        <v>447</v>
      </c>
      <c r="H19" s="7"/>
      <c r="I19" s="7"/>
      <c r="J19" s="7"/>
      <c r="K19" s="7"/>
      <c r="L19" s="7"/>
      <c r="M19" s="7" t="s">
        <v>67</v>
      </c>
      <c r="N19" s="5" t="s">
        <v>465</v>
      </c>
      <c r="O19" s="5"/>
    </row>
    <row r="20" spans="1:15" s="18" customFormat="1" ht="43.15" customHeight="1" x14ac:dyDescent="0.55000000000000004">
      <c r="A20" s="25" t="s">
        <v>319</v>
      </c>
      <c r="B20" s="5" t="s">
        <v>445</v>
      </c>
      <c r="C20" s="7" t="s">
        <v>34</v>
      </c>
      <c r="D20" s="7"/>
      <c r="E20" s="5" t="s">
        <v>32</v>
      </c>
      <c r="F20" s="5"/>
      <c r="G20" s="5" t="s">
        <v>448</v>
      </c>
      <c r="H20" s="7" t="s">
        <v>211</v>
      </c>
      <c r="I20" s="7">
        <v>20</v>
      </c>
      <c r="J20" s="7"/>
      <c r="K20" s="7"/>
      <c r="L20" s="7"/>
      <c r="M20" s="7" t="s">
        <v>67</v>
      </c>
      <c r="N20" s="5" t="s">
        <v>465</v>
      </c>
      <c r="O20" s="5"/>
    </row>
    <row r="21" spans="1:15" s="18" customFormat="1" ht="43.15" customHeight="1" x14ac:dyDescent="0.55000000000000004">
      <c r="A21" s="25" t="s">
        <v>323</v>
      </c>
      <c r="B21" s="5" t="s">
        <v>446</v>
      </c>
      <c r="C21" s="7" t="s">
        <v>34</v>
      </c>
      <c r="D21" s="7"/>
      <c r="E21" s="5" t="s">
        <v>32</v>
      </c>
      <c r="F21" s="5"/>
      <c r="G21" s="5" t="s">
        <v>449</v>
      </c>
      <c r="H21" s="7" t="s">
        <v>229</v>
      </c>
      <c r="I21" s="7"/>
      <c r="J21" s="7">
        <v>20</v>
      </c>
      <c r="K21" s="7"/>
      <c r="L21" s="7"/>
      <c r="M21" s="7" t="s">
        <v>67</v>
      </c>
      <c r="N21" s="5" t="s">
        <v>465</v>
      </c>
      <c r="O21" s="5"/>
    </row>
    <row r="22" spans="1:15" s="18" customFormat="1" ht="43.15" customHeight="1" x14ac:dyDescent="0.55000000000000004">
      <c r="A22" s="25" t="s">
        <v>324</v>
      </c>
      <c r="B22" s="29" t="s">
        <v>426</v>
      </c>
      <c r="C22" s="7" t="s">
        <v>34</v>
      </c>
      <c r="D22" s="7"/>
      <c r="E22" s="5" t="s">
        <v>32</v>
      </c>
      <c r="F22" s="5"/>
      <c r="G22" s="5" t="s">
        <v>450</v>
      </c>
      <c r="H22" s="7" t="s">
        <v>216</v>
      </c>
      <c r="I22" s="7"/>
      <c r="J22" s="7">
        <v>18</v>
      </c>
      <c r="K22" s="7"/>
      <c r="L22" s="7"/>
      <c r="M22" s="7" t="s">
        <v>67</v>
      </c>
      <c r="N22" s="5" t="s">
        <v>465</v>
      </c>
      <c r="O22" s="5"/>
    </row>
    <row r="23" spans="1:15" s="18" customFormat="1" ht="43.15" customHeight="1" x14ac:dyDescent="0.55000000000000004">
      <c r="A23" s="24">
        <v>2</v>
      </c>
      <c r="B23" s="28" t="s">
        <v>451</v>
      </c>
      <c r="C23" s="11" t="s">
        <v>33</v>
      </c>
      <c r="D23" s="11">
        <v>6</v>
      </c>
      <c r="E23" s="5" t="s">
        <v>32</v>
      </c>
      <c r="F23" s="6"/>
      <c r="G23" s="6" t="s">
        <v>454</v>
      </c>
      <c r="H23" s="7"/>
      <c r="I23" s="11"/>
      <c r="J23" s="11"/>
      <c r="K23" s="11"/>
      <c r="L23" s="11"/>
      <c r="M23" s="7" t="s">
        <v>67</v>
      </c>
      <c r="N23" s="5" t="s">
        <v>465</v>
      </c>
      <c r="O23" s="6"/>
    </row>
    <row r="24" spans="1:15" s="18" customFormat="1" ht="43.15" customHeight="1" x14ac:dyDescent="0.55000000000000004">
      <c r="A24" s="25" t="s">
        <v>330</v>
      </c>
      <c r="B24" s="29" t="s">
        <v>452</v>
      </c>
      <c r="C24" s="7" t="s">
        <v>34</v>
      </c>
      <c r="D24" s="7"/>
      <c r="E24" s="5" t="s">
        <v>32</v>
      </c>
      <c r="F24" s="5"/>
      <c r="G24" s="5" t="s">
        <v>455</v>
      </c>
      <c r="H24" s="7" t="s">
        <v>216</v>
      </c>
      <c r="I24" s="7">
        <v>18</v>
      </c>
      <c r="J24" s="7"/>
      <c r="K24" s="7"/>
      <c r="L24" s="7"/>
      <c r="M24" s="7" t="s">
        <v>67</v>
      </c>
      <c r="N24" s="5" t="s">
        <v>465</v>
      </c>
      <c r="O24" s="5"/>
    </row>
    <row r="25" spans="1:15" ht="43.15" customHeight="1" x14ac:dyDescent="0.55000000000000004">
      <c r="A25" s="25" t="s">
        <v>331</v>
      </c>
      <c r="B25" s="55" t="s">
        <v>432</v>
      </c>
      <c r="C25" s="7" t="s">
        <v>34</v>
      </c>
      <c r="D25" s="7"/>
      <c r="E25" s="5" t="s">
        <v>32</v>
      </c>
      <c r="F25" s="5" t="s">
        <v>75</v>
      </c>
      <c r="G25" s="5" t="s">
        <v>456</v>
      </c>
      <c r="H25" s="7" t="s">
        <v>216</v>
      </c>
      <c r="I25" s="7">
        <v>15</v>
      </c>
      <c r="J25" s="7"/>
      <c r="K25" s="7"/>
      <c r="L25" s="7"/>
      <c r="M25" s="11" t="s">
        <v>67</v>
      </c>
      <c r="N25" s="5" t="s">
        <v>465</v>
      </c>
      <c r="O25" s="5"/>
    </row>
    <row r="26" spans="1:15" ht="43.15" customHeight="1" x14ac:dyDescent="0.55000000000000004">
      <c r="A26" s="25" t="s">
        <v>332</v>
      </c>
      <c r="B26" s="29" t="s">
        <v>453</v>
      </c>
      <c r="C26" s="7" t="s">
        <v>34</v>
      </c>
      <c r="D26" s="7"/>
      <c r="E26" s="5" t="s">
        <v>32</v>
      </c>
      <c r="F26" s="5"/>
      <c r="G26" s="5" t="s">
        <v>457</v>
      </c>
      <c r="H26" s="7" t="s">
        <v>237</v>
      </c>
      <c r="I26" s="7"/>
      <c r="J26" s="7">
        <v>40</v>
      </c>
      <c r="K26" s="7"/>
      <c r="L26" s="7"/>
      <c r="M26" s="11" t="s">
        <v>67</v>
      </c>
      <c r="N26" s="5" t="s">
        <v>465</v>
      </c>
      <c r="O26" s="5"/>
    </row>
    <row r="27" spans="1:15" ht="43.15" customHeight="1" x14ac:dyDescent="0.55000000000000004">
      <c r="A27" s="25">
        <v>3</v>
      </c>
      <c r="B27" s="29" t="s">
        <v>484</v>
      </c>
      <c r="C27" s="7" t="s">
        <v>33</v>
      </c>
      <c r="D27" s="7">
        <v>3</v>
      </c>
      <c r="E27" s="5" t="s">
        <v>32</v>
      </c>
      <c r="F27" s="5"/>
      <c r="G27" s="5" t="s">
        <v>487</v>
      </c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 t="s">
        <v>341</v>
      </c>
      <c r="B28" s="55" t="s">
        <v>485</v>
      </c>
      <c r="C28" s="7" t="s">
        <v>34</v>
      </c>
      <c r="D28" s="7"/>
      <c r="E28" s="5" t="s">
        <v>32</v>
      </c>
      <c r="F28" s="5"/>
      <c r="G28" s="5" t="s">
        <v>488</v>
      </c>
      <c r="H28" s="7" t="s">
        <v>216</v>
      </c>
      <c r="I28" s="16"/>
      <c r="J28" s="7">
        <v>20</v>
      </c>
      <c r="K28" s="7"/>
      <c r="L28" s="7"/>
      <c r="M28" s="7"/>
      <c r="N28" s="5"/>
      <c r="O28" s="5"/>
    </row>
    <row r="29" spans="1:15" ht="43.15" customHeight="1" x14ac:dyDescent="0.55000000000000004">
      <c r="A29" s="25" t="s">
        <v>342</v>
      </c>
      <c r="B29" s="55" t="s">
        <v>486</v>
      </c>
      <c r="C29" s="7" t="s">
        <v>34</v>
      </c>
      <c r="D29" s="7"/>
      <c r="E29" s="5" t="s">
        <v>32</v>
      </c>
      <c r="F29" s="5"/>
      <c r="G29" s="5" t="s">
        <v>489</v>
      </c>
      <c r="H29" s="7" t="s">
        <v>216</v>
      </c>
      <c r="I29" s="7"/>
      <c r="J29" s="7">
        <v>20</v>
      </c>
      <c r="K29" s="7"/>
      <c r="L29" s="7"/>
      <c r="M29" s="7"/>
      <c r="N29" s="5"/>
      <c r="O29" s="5"/>
    </row>
    <row r="30" spans="1:15" ht="43.15" customHeight="1" x14ac:dyDescent="0.55000000000000004">
      <c r="A30" s="25">
        <v>4</v>
      </c>
      <c r="B30" s="29" t="s">
        <v>350</v>
      </c>
      <c r="C30" s="7" t="s">
        <v>33</v>
      </c>
      <c r="D30" s="7">
        <v>3</v>
      </c>
      <c r="E30" s="5" t="s">
        <v>32</v>
      </c>
      <c r="F30" s="5"/>
      <c r="G30" s="5" t="s">
        <v>458</v>
      </c>
      <c r="H30" s="7"/>
      <c r="I30" s="7"/>
      <c r="J30" s="7"/>
      <c r="K30" s="7"/>
      <c r="L30" s="7"/>
      <c r="M30" s="7" t="s">
        <v>67</v>
      </c>
      <c r="N30" s="5" t="s">
        <v>465</v>
      </c>
      <c r="O30" s="5"/>
    </row>
    <row r="31" spans="1:15" ht="43.15" customHeight="1" x14ac:dyDescent="0.55000000000000004">
      <c r="A31" s="25" t="s">
        <v>352</v>
      </c>
      <c r="B31" s="29" t="s">
        <v>358</v>
      </c>
      <c r="C31" s="7" t="s">
        <v>34</v>
      </c>
      <c r="D31" s="7"/>
      <c r="E31" s="5" t="s">
        <v>32</v>
      </c>
      <c r="F31" s="5"/>
      <c r="G31" s="5" t="s">
        <v>459</v>
      </c>
      <c r="H31" s="7" t="s">
        <v>221</v>
      </c>
      <c r="I31" s="7"/>
      <c r="J31" s="7">
        <v>25</v>
      </c>
      <c r="K31" s="7"/>
      <c r="L31" s="7"/>
      <c r="M31" s="7" t="s">
        <v>67</v>
      </c>
      <c r="N31" s="5" t="s">
        <v>465</v>
      </c>
      <c r="O31" s="5"/>
    </row>
    <row r="32" spans="1:15" ht="43.15" customHeight="1" x14ac:dyDescent="0.55000000000000004">
      <c r="A32" s="53" t="s">
        <v>353</v>
      </c>
      <c r="B32" s="29" t="s">
        <v>359</v>
      </c>
      <c r="C32" s="7" t="s">
        <v>62</v>
      </c>
      <c r="D32" s="7"/>
      <c r="E32" s="5" t="s">
        <v>32</v>
      </c>
      <c r="F32" s="5"/>
      <c r="G32" s="56" t="s">
        <v>460</v>
      </c>
      <c r="H32" s="7"/>
      <c r="I32" s="7"/>
      <c r="J32" s="7"/>
      <c r="K32" s="7"/>
      <c r="L32" s="7"/>
      <c r="M32" s="58" t="s">
        <v>67</v>
      </c>
      <c r="N32" s="56" t="s">
        <v>465</v>
      </c>
      <c r="O32" s="5"/>
    </row>
    <row r="33" spans="1:15" ht="43.15" customHeight="1" x14ac:dyDescent="0.55000000000000004">
      <c r="A33" s="25"/>
      <c r="B33" s="29" t="s">
        <v>354</v>
      </c>
      <c r="C33" s="7" t="s">
        <v>34</v>
      </c>
      <c r="D33" s="7"/>
      <c r="E33" s="5" t="s">
        <v>32</v>
      </c>
      <c r="F33" s="5"/>
      <c r="G33" s="5" t="s">
        <v>461</v>
      </c>
      <c r="H33" s="7" t="s">
        <v>224</v>
      </c>
      <c r="I33" s="7"/>
      <c r="J33" s="7">
        <v>18</v>
      </c>
      <c r="K33" s="7"/>
      <c r="L33" s="7"/>
      <c r="M33" s="7" t="s">
        <v>67</v>
      </c>
      <c r="N33" s="5" t="s">
        <v>465</v>
      </c>
      <c r="O33" s="5"/>
    </row>
    <row r="34" spans="1:15" ht="43.15" customHeight="1" x14ac:dyDescent="0.55000000000000004">
      <c r="A34" s="25"/>
      <c r="B34" s="29" t="s">
        <v>355</v>
      </c>
      <c r="C34" s="7" t="s">
        <v>34</v>
      </c>
      <c r="D34" s="7"/>
      <c r="E34" s="5" t="s">
        <v>32</v>
      </c>
      <c r="F34" s="5"/>
      <c r="G34" s="5" t="s">
        <v>462</v>
      </c>
      <c r="H34" s="7" t="s">
        <v>224</v>
      </c>
      <c r="I34" s="7"/>
      <c r="J34" s="7">
        <v>18</v>
      </c>
      <c r="K34" s="7"/>
      <c r="L34" s="7"/>
      <c r="M34" s="7" t="s">
        <v>67</v>
      </c>
      <c r="N34" s="5" t="s">
        <v>465</v>
      </c>
      <c r="O34" s="5"/>
    </row>
    <row r="35" spans="1:15" ht="43.15" customHeight="1" x14ac:dyDescent="0.55000000000000004">
      <c r="A35" s="25" t="s">
        <v>356</v>
      </c>
      <c r="B35" s="29" t="s">
        <v>357</v>
      </c>
      <c r="C35" s="7" t="s">
        <v>34</v>
      </c>
      <c r="D35" s="7"/>
      <c r="E35" s="5" t="s">
        <v>32</v>
      </c>
      <c r="F35" s="5"/>
      <c r="G35" s="5" t="s">
        <v>463</v>
      </c>
      <c r="H35" s="7" t="s">
        <v>225</v>
      </c>
      <c r="I35" s="7"/>
      <c r="J35" s="7">
        <v>18</v>
      </c>
      <c r="K35" s="7"/>
      <c r="L35" s="7"/>
      <c r="M35" s="7" t="s">
        <v>67</v>
      </c>
      <c r="N35" s="5" t="s">
        <v>465</v>
      </c>
      <c r="O35" s="5"/>
    </row>
    <row r="36" spans="1:15" ht="43.15" customHeight="1" x14ac:dyDescent="0.55000000000000004">
      <c r="A36" s="25">
        <v>5</v>
      </c>
      <c r="B36" s="29" t="s">
        <v>493</v>
      </c>
      <c r="C36" s="7" t="s">
        <v>33</v>
      </c>
      <c r="D36" s="7">
        <v>15</v>
      </c>
      <c r="E36" s="5" t="s">
        <v>32</v>
      </c>
      <c r="F36" s="5" t="s">
        <v>75</v>
      </c>
      <c r="G36" s="5"/>
      <c r="H36" s="7"/>
      <c r="I36" s="7"/>
      <c r="J36" s="7"/>
      <c r="K36" s="7"/>
      <c r="L36" s="7"/>
      <c r="M36" s="7" t="s">
        <v>67</v>
      </c>
      <c r="N36" s="5" t="s">
        <v>465</v>
      </c>
      <c r="O36" s="5"/>
    </row>
    <row r="37" spans="1:15" ht="43.15" customHeight="1" x14ac:dyDescent="0.55000000000000004">
      <c r="A37" s="25" t="s">
        <v>365</v>
      </c>
      <c r="B37" s="29" t="s">
        <v>399</v>
      </c>
      <c r="C37" s="7" t="s">
        <v>34</v>
      </c>
      <c r="D37" s="7"/>
      <c r="E37" s="5" t="s">
        <v>32</v>
      </c>
      <c r="F37" s="5" t="s">
        <v>75</v>
      </c>
      <c r="G37" s="5"/>
      <c r="H37" s="7"/>
      <c r="I37" s="7"/>
      <c r="J37" s="7">
        <v>10</v>
      </c>
      <c r="K37" s="7"/>
      <c r="L37" s="7"/>
      <c r="M37" s="7" t="s">
        <v>67</v>
      </c>
      <c r="N37" s="5" t="s">
        <v>465</v>
      </c>
      <c r="O37" s="5"/>
    </row>
    <row r="38" spans="1:15" ht="43.15" customHeight="1" x14ac:dyDescent="0.55000000000000004">
      <c r="A38" s="25" t="s">
        <v>366</v>
      </c>
      <c r="B38" s="29" t="s">
        <v>400</v>
      </c>
      <c r="C38" s="7" t="s">
        <v>34</v>
      </c>
      <c r="D38" s="7"/>
      <c r="E38" s="5" t="s">
        <v>32</v>
      </c>
      <c r="F38" s="5" t="s">
        <v>75</v>
      </c>
      <c r="G38" s="5"/>
      <c r="H38" s="7"/>
      <c r="I38" s="7"/>
      <c r="J38" s="7"/>
      <c r="K38" s="7"/>
      <c r="L38" s="7"/>
      <c r="M38" s="7" t="s">
        <v>67</v>
      </c>
      <c r="N38" s="5" t="s">
        <v>465</v>
      </c>
      <c r="O38" s="5"/>
    </row>
    <row r="39" spans="1:15" ht="43.15" customHeight="1" x14ac:dyDescent="0.55000000000000004">
      <c r="A39" s="25" t="s">
        <v>367</v>
      </c>
      <c r="B39" s="55" t="s">
        <v>401</v>
      </c>
      <c r="C39" s="7" t="s">
        <v>34</v>
      </c>
      <c r="D39" s="7"/>
      <c r="E39" s="5" t="s">
        <v>32</v>
      </c>
      <c r="F39" s="5"/>
      <c r="G39" s="5" t="s">
        <v>464</v>
      </c>
      <c r="H39" s="7"/>
      <c r="I39" s="7">
        <v>10</v>
      </c>
      <c r="J39" s="7"/>
      <c r="K39" s="7"/>
      <c r="L39" s="7"/>
      <c r="M39" s="7" t="s">
        <v>67</v>
      </c>
      <c r="N39" s="5" t="s">
        <v>465</v>
      </c>
      <c r="O39" s="5"/>
    </row>
    <row r="40" spans="1:15" ht="43.15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5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5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5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5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5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5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5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5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5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5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5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5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5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5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5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5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6" type="noConversion"/>
  <conditionalFormatting sqref="A1:A999">
    <cfRule type="expression" dxfId="64" priority="33">
      <formula>$C1="Option"</formula>
    </cfRule>
  </conditionalFormatting>
  <conditionalFormatting sqref="A1:O9 A10:E10 A11:D11 A12:O12 A13:H13 A14:F14 A15:H15 A16:F16 A17:O18 A19:M24 A25:O25 A26:M26 A27:O29 A30:F35 A36:A39 A40:O999 K10:O11 J13:O16">
    <cfRule type="expression" dxfId="63" priority="36">
      <formula>$F1="Fermeture"</formula>
    </cfRule>
  </conditionalFormatting>
  <conditionalFormatting sqref="A1:O9 A10:E10 K10:O11 A11:D11 A12:O12 A13:H13 J13:O16 A14:F14 A15:H15 A16:F16 A17:O18 A19:M24 A25:O25 A26:M26 A27:O29 A30:F35 A36:A39 A40:O999">
    <cfRule type="expression" dxfId="62" priority="37">
      <formula>$F1="Modification"</formula>
    </cfRule>
    <cfRule type="expression" dxfId="61" priority="38">
      <formula>$F1="Création"</formula>
    </cfRule>
  </conditionalFormatting>
  <conditionalFormatting sqref="B36:O39">
    <cfRule type="expression" dxfId="60" priority="17">
      <formula>$F36="Fermeture"</formula>
    </cfRule>
    <cfRule type="expression" dxfId="59" priority="18">
      <formula>$F36="Modification"</formula>
    </cfRule>
    <cfRule type="expression" dxfId="58" priority="19">
      <formula>$F36="Création"</formula>
    </cfRule>
  </conditionalFormatting>
  <conditionalFormatting sqref="D1:E999">
    <cfRule type="expression" dxfId="57" priority="16">
      <formula>$C1="Option"</formula>
    </cfRule>
  </conditionalFormatting>
  <conditionalFormatting sqref="G1:N999">
    <cfRule type="expression" dxfId="56" priority="1">
      <formula>$C1="Option"</formula>
    </cfRule>
  </conditionalFormatting>
  <conditionalFormatting sqref="G30:O35">
    <cfRule type="expression" dxfId="55" priority="3">
      <formula>$F30="Fermeture"</formula>
    </cfRule>
    <cfRule type="expression" dxfId="54" priority="4">
      <formula>$F30="Modification"</formula>
    </cfRule>
    <cfRule type="expression" dxfId="53" priority="5">
      <formula>$F30="Création"</formula>
    </cfRule>
  </conditionalFormatting>
  <conditionalFormatting sqref="N1:N999">
    <cfRule type="expression" dxfId="52" priority="2">
      <formula>$M1="Porteuse"</formula>
    </cfRule>
  </conditionalFormatting>
  <conditionalFormatting sqref="N19:O24">
    <cfRule type="expression" dxfId="51" priority="13">
      <formula>$F19="Fermeture"</formula>
    </cfRule>
    <cfRule type="expression" dxfId="50" priority="14">
      <formula>$F19="Modification"</formula>
    </cfRule>
    <cfRule type="expression" dxfId="49" priority="15">
      <formula>$F19="Création"</formula>
    </cfRule>
  </conditionalFormatting>
  <conditionalFormatting sqref="N26:O26">
    <cfRule type="expression" dxfId="48" priority="8">
      <formula>$F26="Fermeture"</formula>
    </cfRule>
    <cfRule type="expression" dxfId="47" priority="9">
      <formula>$F26="Modification"</formula>
    </cfRule>
    <cfRule type="expression" dxfId="46" priority="10">
      <formula>$F26="Création"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K21" sqref="K21:M21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8.68359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5.83984375" customWidth="1"/>
  </cols>
  <sheetData>
    <row r="1" spans="1:19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38"/>
    </row>
    <row r="2" spans="1:19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38"/>
    </row>
    <row r="3" spans="1:19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38"/>
    </row>
    <row r="4" spans="1:19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38"/>
    </row>
    <row r="5" spans="1:19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38"/>
    </row>
    <row r="6" spans="1:19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38"/>
    </row>
    <row r="7" spans="1:19" ht="14.5" customHeight="1" x14ac:dyDescent="0.55000000000000004">
      <c r="A7" s="123" t="s">
        <v>209</v>
      </c>
      <c r="B7" s="122" t="str">
        <f>'Fiche Générale'!B2</f>
        <v>ELMI</v>
      </c>
      <c r="C7" s="105" t="s">
        <v>68</v>
      </c>
      <c r="D7" s="105"/>
      <c r="E7" s="120" t="str">
        <f>'Fiche Générale'!B3</f>
        <v>Tourisme</v>
      </c>
      <c r="F7" s="121"/>
      <c r="G7" s="105" t="s">
        <v>207</v>
      </c>
      <c r="H7" s="122" t="str">
        <f>'Fiche Générale'!B4</f>
        <v>IMTOU18</v>
      </c>
      <c r="I7" s="122"/>
      <c r="J7" s="39"/>
      <c r="K7" s="23"/>
    </row>
    <row r="8" spans="1:19" ht="14.5" customHeight="1" x14ac:dyDescent="0.55000000000000004">
      <c r="A8" s="124"/>
      <c r="B8" s="122"/>
      <c r="C8" s="105"/>
      <c r="D8" s="105"/>
      <c r="E8" s="120"/>
      <c r="F8" s="121"/>
      <c r="G8" s="105"/>
      <c r="H8" s="122"/>
      <c r="I8" s="122"/>
      <c r="J8" s="39"/>
      <c r="K8" s="23"/>
    </row>
    <row r="9" spans="1:19" ht="14.5" customHeight="1" x14ac:dyDescent="0.55000000000000004">
      <c r="A9" s="124"/>
      <c r="B9" s="122"/>
      <c r="C9" s="105"/>
      <c r="D9" s="105"/>
      <c r="E9" s="120"/>
      <c r="F9" s="121"/>
      <c r="G9" s="105"/>
      <c r="H9" s="122"/>
      <c r="I9" s="122"/>
      <c r="J9" s="39"/>
      <c r="K9" s="23"/>
    </row>
    <row r="10" spans="1:19" ht="14.5" customHeight="1" x14ac:dyDescent="0.55000000000000004">
      <c r="A10" s="124"/>
      <c r="B10" s="122"/>
      <c r="C10" s="110" t="s">
        <v>69</v>
      </c>
      <c r="D10" s="110"/>
      <c r="E10" s="114" t="str">
        <f>'Fiche Générale'!C12</f>
        <v>E-Tourisme Hotellerie-MICE</v>
      </c>
      <c r="F10" s="115"/>
      <c r="G10" s="115"/>
      <c r="H10" s="115"/>
      <c r="I10" s="116"/>
      <c r="J10" s="40"/>
      <c r="K10" s="23"/>
    </row>
    <row r="11" spans="1:19" ht="14.5" customHeight="1" x14ac:dyDescent="0.55000000000000004">
      <c r="A11" s="125"/>
      <c r="B11" s="122"/>
      <c r="C11" s="110"/>
      <c r="D11" s="110"/>
      <c r="E11" s="117"/>
      <c r="F11" s="118"/>
      <c r="G11" s="118"/>
      <c r="H11" s="118"/>
      <c r="I11" s="119"/>
      <c r="J11" s="40"/>
      <c r="K11" s="23"/>
    </row>
    <row r="12" spans="1:19" x14ac:dyDescent="0.55000000000000004">
      <c r="C12" s="18"/>
      <c r="I12" s="13"/>
      <c r="J12" s="13"/>
      <c r="M12" s="106" t="s">
        <v>47</v>
      </c>
      <c r="N12" s="107"/>
      <c r="O12" s="138"/>
      <c r="P12" s="106" t="s">
        <v>50</v>
      </c>
      <c r="Q12" s="107"/>
      <c r="R12" s="107"/>
      <c r="S12" s="138"/>
    </row>
    <row r="13" spans="1:19" x14ac:dyDescent="0.55000000000000004">
      <c r="A13" s="131" t="s">
        <v>23</v>
      </c>
      <c r="B13" s="63" t="str">
        <f>'S4 Maquette'!B13:B14</f>
        <v>2ème Année</v>
      </c>
      <c r="C13" s="63"/>
      <c r="D13" s="131" t="s">
        <v>25</v>
      </c>
      <c r="E13" s="126" t="str">
        <f>'S4 Maquette'!E13:F14</f>
        <v>IMTOU1</v>
      </c>
      <c r="F13" s="126"/>
      <c r="G13" s="126"/>
      <c r="H13" s="104" t="s">
        <v>193</v>
      </c>
      <c r="I13" s="104"/>
      <c r="J13" s="41"/>
      <c r="M13" s="108"/>
      <c r="N13" s="109"/>
      <c r="O13" s="139"/>
      <c r="P13" s="108"/>
      <c r="Q13" s="109"/>
      <c r="R13" s="109"/>
      <c r="S13" s="139"/>
    </row>
    <row r="14" spans="1:19" x14ac:dyDescent="0.55000000000000004">
      <c r="A14" s="133"/>
      <c r="B14" s="63"/>
      <c r="C14" s="63"/>
      <c r="D14" s="133"/>
      <c r="E14" s="126"/>
      <c r="F14" s="126"/>
      <c r="G14" s="126"/>
      <c r="H14" s="104"/>
      <c r="I14" s="104"/>
      <c r="J14" s="41"/>
      <c r="M14" s="104" t="s">
        <v>48</v>
      </c>
      <c r="N14" s="106" t="s">
        <v>49</v>
      </c>
      <c r="O14" s="138"/>
      <c r="P14" s="103"/>
      <c r="Q14" s="127"/>
      <c r="R14" s="130"/>
      <c r="S14" s="131"/>
    </row>
    <row r="15" spans="1:19" x14ac:dyDescent="0.55000000000000004">
      <c r="A15" s="131" t="s">
        <v>24</v>
      </c>
      <c r="B15" s="65" t="str">
        <f>'S4 Maquette'!B15:B16</f>
        <v>Semestre 4</v>
      </c>
      <c r="C15" s="66"/>
      <c r="D15" s="131" t="s">
        <v>55</v>
      </c>
      <c r="E15" s="126" t="str">
        <f>'S4 Maquette'!E15:F16</f>
        <v>IMS4THM</v>
      </c>
      <c r="F15" s="126"/>
      <c r="G15" s="126"/>
      <c r="H15" s="134" t="str">
        <f>'Fiche Générale'!B5</f>
        <v>Session Unique</v>
      </c>
      <c r="I15" s="135"/>
      <c r="J15" s="42"/>
      <c r="M15" s="104"/>
      <c r="N15" s="140"/>
      <c r="O15" s="141"/>
      <c r="P15" s="103"/>
      <c r="Q15" s="128"/>
      <c r="R15" s="130"/>
      <c r="S15" s="132"/>
    </row>
    <row r="16" spans="1:19" x14ac:dyDescent="0.55000000000000004">
      <c r="A16" s="133"/>
      <c r="B16" s="68"/>
      <c r="C16" s="69"/>
      <c r="D16" s="133"/>
      <c r="E16" s="126"/>
      <c r="F16" s="126"/>
      <c r="G16" s="126"/>
      <c r="H16" s="136"/>
      <c r="I16" s="137"/>
      <c r="J16" s="42"/>
      <c r="M16" s="104"/>
      <c r="N16" s="140"/>
      <c r="O16" s="141"/>
      <c r="P16" s="103"/>
      <c r="Q16" s="128"/>
      <c r="R16" s="130"/>
      <c r="S16" s="132"/>
    </row>
    <row r="17" spans="1:20" x14ac:dyDescent="0.55000000000000004">
      <c r="L17" s="19"/>
      <c r="M17" s="104"/>
      <c r="N17" s="108"/>
      <c r="O17" s="139"/>
      <c r="P17" s="103"/>
      <c r="Q17" s="129"/>
      <c r="R17" s="130"/>
      <c r="S17" s="133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'S4 Maquette'!B19</f>
        <v xml:space="preserve"> Entreprises et sociétés </v>
      </c>
      <c r="B19" s="47" t="str">
        <f>'S4 Maquette'!C19</f>
        <v>UE</v>
      </c>
      <c r="C19" s="46">
        <f>'S4 Maquette'!F19</f>
        <v>0</v>
      </c>
      <c r="D19" s="7">
        <v>6</v>
      </c>
      <c r="E19" s="11" t="s">
        <v>374</v>
      </c>
      <c r="F19" s="11" t="s">
        <v>374</v>
      </c>
      <c r="G19" s="54" t="s">
        <v>374</v>
      </c>
      <c r="H19" s="54" t="s">
        <v>374</v>
      </c>
      <c r="I19" s="54" t="s">
        <v>374</v>
      </c>
      <c r="J19" s="5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55000000000000004">
      <c r="A20" s="47" t="str">
        <f>'S4 Maquette'!B20</f>
        <v>Droit de la propriété intellectuelle</v>
      </c>
      <c r="B20" s="47" t="str">
        <f>'S4 Maquette'!C20</f>
        <v>ECUE</v>
      </c>
      <c r="C20" s="46">
        <f>'S4 Maquette'!F20</f>
        <v>0</v>
      </c>
      <c r="D20" s="7">
        <v>2</v>
      </c>
      <c r="E20" s="7" t="s">
        <v>374</v>
      </c>
      <c r="F20" s="7" t="s">
        <v>374</v>
      </c>
      <c r="G20" s="44" t="s">
        <v>375</v>
      </c>
      <c r="H20" s="44" t="s">
        <v>375</v>
      </c>
      <c r="I20" s="44" t="s">
        <v>374</v>
      </c>
      <c r="J20" s="44">
        <v>10</v>
      </c>
      <c r="K20" s="44" t="s">
        <v>2</v>
      </c>
      <c r="L20" s="44"/>
      <c r="M20" s="44"/>
      <c r="N20" s="44" t="s">
        <v>6</v>
      </c>
      <c r="O20" s="44" t="s">
        <v>376</v>
      </c>
      <c r="P20" s="44"/>
      <c r="Q20" s="44"/>
      <c r="R20" s="44"/>
      <c r="S20" s="12"/>
      <c r="T20" s="1"/>
    </row>
    <row r="21" spans="1:20" ht="30.6" customHeight="1" x14ac:dyDescent="0.55000000000000004">
      <c r="A21" s="47" t="str">
        <f>'S4 Maquette'!B21</f>
        <v>Actualité et grands enjeux de société</v>
      </c>
      <c r="B21" s="47" t="str">
        <f>'S4 Maquette'!C21</f>
        <v>ECUE</v>
      </c>
      <c r="C21" s="46">
        <f>'S4 Maquette'!F21</f>
        <v>0</v>
      </c>
      <c r="D21" s="7">
        <v>2</v>
      </c>
      <c r="E21" s="7" t="s">
        <v>374</v>
      </c>
      <c r="F21" s="7" t="s">
        <v>374</v>
      </c>
      <c r="G21" s="44" t="s">
        <v>375</v>
      </c>
      <c r="H21" s="44" t="s">
        <v>375</v>
      </c>
      <c r="I21" s="44" t="s">
        <v>374</v>
      </c>
      <c r="J21" s="44">
        <v>10</v>
      </c>
      <c r="K21" s="44" t="s">
        <v>1</v>
      </c>
      <c r="L21" s="44"/>
      <c r="M21" s="44">
        <v>2</v>
      </c>
      <c r="N21" s="44" t="s">
        <v>6</v>
      </c>
      <c r="O21" s="44" t="s">
        <v>376</v>
      </c>
      <c r="P21" s="44"/>
      <c r="Q21" s="44"/>
      <c r="R21" s="44"/>
      <c r="S21" s="12"/>
      <c r="T21" s="1"/>
    </row>
    <row r="22" spans="1:20" ht="30.6" customHeight="1" x14ac:dyDescent="0.55000000000000004">
      <c r="A22" s="47" t="str">
        <f>'S4 Maquette'!B22</f>
        <v>Emergence entreprenariale</v>
      </c>
      <c r="B22" s="47" t="str">
        <f>'S4 Maquette'!C22</f>
        <v>ECUE</v>
      </c>
      <c r="C22" s="46">
        <f>'S4 Maquette'!F22</f>
        <v>0</v>
      </c>
      <c r="D22" s="7">
        <v>2</v>
      </c>
      <c r="E22" s="7" t="s">
        <v>374</v>
      </c>
      <c r="F22" s="7" t="s">
        <v>374</v>
      </c>
      <c r="G22" s="44" t="s">
        <v>375</v>
      </c>
      <c r="H22" s="44" t="s">
        <v>375</v>
      </c>
      <c r="I22" s="44" t="s">
        <v>374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55000000000000004">
      <c r="A23" s="47" t="str">
        <f>'S4 Maquette'!B23</f>
        <v xml:space="preserve"> E-Tourisme </v>
      </c>
      <c r="B23" s="47" t="str">
        <f>'S4 Maquette'!C23</f>
        <v>UE</v>
      </c>
      <c r="C23" s="46">
        <f>'S4 Maquette'!F23</f>
        <v>0</v>
      </c>
      <c r="D23" s="7">
        <v>6</v>
      </c>
      <c r="E23" s="7" t="s">
        <v>374</v>
      </c>
      <c r="F23" s="7" t="s">
        <v>374</v>
      </c>
      <c r="G23" s="44" t="s">
        <v>374</v>
      </c>
      <c r="H23" s="44" t="s">
        <v>374</v>
      </c>
      <c r="I23" s="44" t="s">
        <v>374</v>
      </c>
      <c r="J23" s="44">
        <v>10</v>
      </c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55000000000000004">
      <c r="A24" s="47" t="str">
        <f>'S4 Maquette'!B24</f>
        <v>M-Tourisme et business management</v>
      </c>
      <c r="B24" s="47" t="str">
        <f>'S4 Maquette'!C24</f>
        <v>ECUE</v>
      </c>
      <c r="C24" s="46">
        <f>'S4 Maquette'!F24</f>
        <v>0</v>
      </c>
      <c r="D24" s="7">
        <v>2</v>
      </c>
      <c r="E24" s="7" t="s">
        <v>374</v>
      </c>
      <c r="F24" s="7" t="s">
        <v>374</v>
      </c>
      <c r="G24" s="44" t="s">
        <v>375</v>
      </c>
      <c r="H24" s="44" t="s">
        <v>375</v>
      </c>
      <c r="I24" s="44" t="s">
        <v>374</v>
      </c>
      <c r="J24" s="44">
        <v>10</v>
      </c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 x14ac:dyDescent="0.55000000000000004">
      <c r="A25" s="47" t="str">
        <f>'S4 Maquette'!B25</f>
        <v>E-Réputation</v>
      </c>
      <c r="B25" s="47" t="str">
        <f>'S4 Maquette'!C25</f>
        <v>ECUE</v>
      </c>
      <c r="C25" s="46" t="str">
        <f>'S4 Maquette'!F25</f>
        <v>Modification</v>
      </c>
      <c r="D25" s="7">
        <v>2</v>
      </c>
      <c r="E25" s="7" t="s">
        <v>374</v>
      </c>
      <c r="F25" s="7" t="s">
        <v>374</v>
      </c>
      <c r="G25" s="44" t="s">
        <v>375</v>
      </c>
      <c r="H25" s="44" t="s">
        <v>375</v>
      </c>
      <c r="I25" s="44" t="s">
        <v>374</v>
      </c>
      <c r="J25" s="44">
        <v>10</v>
      </c>
      <c r="K25" s="44" t="s">
        <v>2</v>
      </c>
      <c r="L25" s="44"/>
      <c r="M25" s="44"/>
      <c r="N25" s="44" t="s">
        <v>6</v>
      </c>
      <c r="O25" s="44" t="s">
        <v>376</v>
      </c>
      <c r="P25" s="44"/>
      <c r="Q25" s="44"/>
      <c r="R25" s="44"/>
      <c r="S25" s="12"/>
      <c r="T25" s="1"/>
    </row>
    <row r="26" spans="1:20" ht="30.6" customHeight="1" x14ac:dyDescent="0.55000000000000004">
      <c r="A26" s="47" t="str">
        <f>'S4 Maquette'!B26</f>
        <v>Informatique et gestion de bases de données</v>
      </c>
      <c r="B26" s="47" t="str">
        <f>'S4 Maquette'!C26</f>
        <v>ECUE</v>
      </c>
      <c r="C26" s="46">
        <f>'S4 Maquette'!F26</f>
        <v>0</v>
      </c>
      <c r="D26" s="7">
        <v>2</v>
      </c>
      <c r="E26" s="7" t="s">
        <v>374</v>
      </c>
      <c r="F26" s="7" t="s">
        <v>374</v>
      </c>
      <c r="G26" s="44" t="s">
        <v>375</v>
      </c>
      <c r="H26" s="44" t="s">
        <v>375</v>
      </c>
      <c r="I26" s="44" t="s">
        <v>374</v>
      </c>
      <c r="J26" s="44">
        <v>10</v>
      </c>
      <c r="K26" s="44" t="s">
        <v>2</v>
      </c>
      <c r="L26" s="44"/>
      <c r="M26" s="44"/>
      <c r="N26" s="44" t="s">
        <v>6</v>
      </c>
      <c r="O26" s="44" t="s">
        <v>377</v>
      </c>
      <c r="P26" s="44"/>
      <c r="Q26" s="44"/>
      <c r="R26" s="44"/>
      <c r="S26" s="12"/>
      <c r="T26" s="1"/>
    </row>
    <row r="27" spans="1:20" ht="30.6" customHeight="1" x14ac:dyDescent="0.55000000000000004">
      <c r="A27" s="47" t="str">
        <f>'S4 Maquette'!B27</f>
        <v>MICE et hôtellerie</v>
      </c>
      <c r="B27" s="47" t="str">
        <f>'S4 Maquette'!C27</f>
        <v>UE</v>
      </c>
      <c r="C27" s="46">
        <f>'S4 Maquette'!F27</f>
        <v>0</v>
      </c>
      <c r="D27" s="7">
        <v>4</v>
      </c>
      <c r="E27" s="11" t="s">
        <v>374</v>
      </c>
      <c r="F27" s="11" t="s">
        <v>374</v>
      </c>
      <c r="G27" s="54" t="s">
        <v>374</v>
      </c>
      <c r="H27" s="54" t="s">
        <v>374</v>
      </c>
      <c r="I27" s="54" t="s">
        <v>374</v>
      </c>
      <c r="J27" s="54">
        <v>10</v>
      </c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55000000000000004">
      <c r="A28" s="47" t="str">
        <f>'S4 Maquette'!B28</f>
        <v xml:space="preserve">E-Commercialisation des produits MICE </v>
      </c>
      <c r="B28" s="47" t="str">
        <f>'S4 Maquette'!C28</f>
        <v>ECUE</v>
      </c>
      <c r="C28" s="46">
        <f>'S4 Maquette'!F28</f>
        <v>0</v>
      </c>
      <c r="D28" s="7">
        <v>2</v>
      </c>
      <c r="E28" s="7" t="s">
        <v>374</v>
      </c>
      <c r="F28" s="7" t="s">
        <v>374</v>
      </c>
      <c r="G28" s="44" t="s">
        <v>375</v>
      </c>
      <c r="H28" s="44" t="s">
        <v>375</v>
      </c>
      <c r="I28" s="44" t="s">
        <v>374</v>
      </c>
      <c r="J28" s="44">
        <v>10</v>
      </c>
      <c r="K28" s="44" t="s">
        <v>2</v>
      </c>
      <c r="L28" s="44"/>
      <c r="M28" s="44"/>
      <c r="N28" s="44" t="s">
        <v>6</v>
      </c>
      <c r="O28" s="44" t="s">
        <v>376</v>
      </c>
      <c r="P28" s="44"/>
      <c r="Q28" s="44"/>
      <c r="R28" s="44"/>
      <c r="S28" s="12"/>
      <c r="T28" s="1"/>
    </row>
    <row r="29" spans="1:20" ht="30.6" customHeight="1" x14ac:dyDescent="0.55000000000000004">
      <c r="A29" s="47" t="str">
        <f>'S4 Maquette'!B29</f>
        <v xml:space="preserve">E-Commercialisation des produits hôteliers </v>
      </c>
      <c r="B29" s="47" t="str">
        <f>'S4 Maquette'!C29</f>
        <v>ECUE</v>
      </c>
      <c r="C29" s="46">
        <f>'S4 Maquette'!F29</f>
        <v>0</v>
      </c>
      <c r="D29" s="7">
        <v>2</v>
      </c>
      <c r="E29" s="7" t="s">
        <v>374</v>
      </c>
      <c r="F29" s="7" t="s">
        <v>374</v>
      </c>
      <c r="G29" s="44" t="s">
        <v>375</v>
      </c>
      <c r="H29" s="44" t="s">
        <v>375</v>
      </c>
      <c r="I29" s="44" t="s">
        <v>374</v>
      </c>
      <c r="J29" s="44">
        <v>10</v>
      </c>
      <c r="K29" s="44" t="s">
        <v>2</v>
      </c>
      <c r="L29" s="44"/>
      <c r="M29" s="44"/>
      <c r="N29" s="44" t="s">
        <v>6</v>
      </c>
      <c r="O29" s="44" t="s">
        <v>376</v>
      </c>
      <c r="P29" s="44"/>
      <c r="Q29" s="44"/>
      <c r="R29" s="44"/>
      <c r="S29" s="12"/>
      <c r="T29" s="1"/>
    </row>
    <row r="30" spans="1:20" ht="30.6" customHeight="1" x14ac:dyDescent="0.55000000000000004">
      <c r="A30" s="47" t="str">
        <f>'S4 Maquette'!B30</f>
        <v xml:space="preserve"> Langues</v>
      </c>
      <c r="B30" s="47" t="str">
        <f>'S4 Maquette'!C30</f>
        <v>UE</v>
      </c>
      <c r="C30" s="46">
        <f>'S4 Maquette'!F30</f>
        <v>0</v>
      </c>
      <c r="D30" s="7">
        <v>4</v>
      </c>
      <c r="E30" s="7" t="s">
        <v>374</v>
      </c>
      <c r="F30" s="7" t="s">
        <v>374</v>
      </c>
      <c r="G30" s="44" t="s">
        <v>374</v>
      </c>
      <c r="H30" s="44" t="s">
        <v>374</v>
      </c>
      <c r="I30" s="44" t="s">
        <v>374</v>
      </c>
      <c r="J30" s="44">
        <v>10</v>
      </c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55000000000000004">
      <c r="A31" s="47" t="str">
        <f>'S4 Maquette'!B31</f>
        <v xml:space="preserve">LV1 : Anglais </v>
      </c>
      <c r="B31" s="47" t="str">
        <f>'S4 Maquette'!C31</f>
        <v>ECUE</v>
      </c>
      <c r="C31" s="46">
        <f>'S4 Maquette'!F31</f>
        <v>0</v>
      </c>
      <c r="D31" s="7">
        <v>2</v>
      </c>
      <c r="E31" s="7" t="s">
        <v>374</v>
      </c>
      <c r="F31" s="7" t="s">
        <v>374</v>
      </c>
      <c r="G31" s="44" t="s">
        <v>375</v>
      </c>
      <c r="H31" s="44" t="s">
        <v>375</v>
      </c>
      <c r="I31" s="44" t="s">
        <v>374</v>
      </c>
      <c r="J31" s="44">
        <v>10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  <c r="T31" s="1"/>
    </row>
    <row r="32" spans="1:20" ht="30.6" customHeight="1" x14ac:dyDescent="0.55000000000000004">
      <c r="A32" s="47" t="str">
        <f>'S4 Maquette'!B32</f>
        <v>CHOIX LV2 S1</v>
      </c>
      <c r="B32" s="47" t="str">
        <f>'S4 Maquette'!C32</f>
        <v>OPTION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55000000000000004">
      <c r="A33" s="47" t="str">
        <f>'S4 Maquette'!B33</f>
        <v>LV2 : Italien</v>
      </c>
      <c r="B33" s="47" t="str">
        <f>'S4 Maquette'!C33</f>
        <v>ECUE</v>
      </c>
      <c r="C33" s="46">
        <f>'S4 Maquette'!F33</f>
        <v>0</v>
      </c>
      <c r="D33" s="7">
        <v>1</v>
      </c>
      <c r="E33" s="7" t="s">
        <v>374</v>
      </c>
      <c r="F33" s="7" t="s">
        <v>374</v>
      </c>
      <c r="G33" s="44" t="s">
        <v>375</v>
      </c>
      <c r="H33" s="44" t="s">
        <v>375</v>
      </c>
      <c r="I33" s="44" t="s">
        <v>374</v>
      </c>
      <c r="J33" s="44">
        <v>10</v>
      </c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  <c r="T33" s="1"/>
    </row>
    <row r="34" spans="1:20" ht="30.6" customHeight="1" x14ac:dyDescent="0.55000000000000004">
      <c r="A34" s="47" t="str">
        <f>'S4 Maquette'!B34</f>
        <v>LV2: Espagnol</v>
      </c>
      <c r="B34" s="47" t="str">
        <f>'S4 Maquette'!C34</f>
        <v>ECUE</v>
      </c>
      <c r="C34" s="46">
        <f>'S4 Maquette'!F34</f>
        <v>0</v>
      </c>
      <c r="D34" s="7">
        <v>1</v>
      </c>
      <c r="E34" s="7" t="s">
        <v>374</v>
      </c>
      <c r="F34" s="7" t="s">
        <v>374</v>
      </c>
      <c r="G34" s="44" t="s">
        <v>375</v>
      </c>
      <c r="H34" s="44" t="s">
        <v>375</v>
      </c>
      <c r="I34" s="44" t="s">
        <v>374</v>
      </c>
      <c r="J34" s="44">
        <v>10</v>
      </c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12"/>
      <c r="T34" s="1"/>
    </row>
    <row r="35" spans="1:20" ht="30.6" customHeight="1" x14ac:dyDescent="0.55000000000000004">
      <c r="A35" s="47" t="str">
        <f>'S4 Maquette'!B35</f>
        <v>LV3 : Chinois</v>
      </c>
      <c r="B35" s="47" t="str">
        <f>'S4 Maquette'!C35</f>
        <v>ECUE</v>
      </c>
      <c r="C35" s="46">
        <f>'S4 Maquette'!F35</f>
        <v>0</v>
      </c>
      <c r="D35" s="7">
        <v>1</v>
      </c>
      <c r="E35" s="7" t="s">
        <v>374</v>
      </c>
      <c r="F35" s="7" t="s">
        <v>374</v>
      </c>
      <c r="G35" s="44" t="s">
        <v>375</v>
      </c>
      <c r="H35" s="44" t="s">
        <v>375</v>
      </c>
      <c r="I35" s="44" t="s">
        <v>374</v>
      </c>
      <c r="J35" s="44">
        <v>10</v>
      </c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12"/>
      <c r="T35" s="1"/>
    </row>
    <row r="36" spans="1:20" ht="30.6" customHeight="1" x14ac:dyDescent="0.55000000000000004">
      <c r="A36" s="47" t="str">
        <f>'S4 Maquette'!B36</f>
        <v>PPR4 Stage en entreprise (obligatoire de 6 mois)</v>
      </c>
      <c r="B36" s="47" t="str">
        <f>'S4 Maquette'!C36</f>
        <v>UE</v>
      </c>
      <c r="C36" s="46" t="str">
        <f>'S4 Maquette'!F36</f>
        <v>Modification</v>
      </c>
      <c r="D36" s="7">
        <v>11</v>
      </c>
      <c r="E36" s="7" t="s">
        <v>374</v>
      </c>
      <c r="F36" s="7" t="s">
        <v>374</v>
      </c>
      <c r="G36" s="44" t="s">
        <v>375</v>
      </c>
      <c r="H36" s="44" t="s">
        <v>375</v>
      </c>
      <c r="I36" s="44" t="s">
        <v>374</v>
      </c>
      <c r="J36" s="44">
        <v>10</v>
      </c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55000000000000004">
      <c r="A37" s="47" t="str">
        <f>'S4 Maquette'!B37</f>
        <v>Mémoire de stage (écrit)</v>
      </c>
      <c r="B37" s="47" t="str">
        <f>'S4 Maquette'!C37</f>
        <v>ECUE</v>
      </c>
      <c r="C37" s="46" t="str">
        <f>'S4 Maquette'!F37</f>
        <v>Modification</v>
      </c>
      <c r="D37" s="7">
        <v>7</v>
      </c>
      <c r="E37" s="7" t="s">
        <v>374</v>
      </c>
      <c r="F37" s="7" t="s">
        <v>374</v>
      </c>
      <c r="G37" s="44" t="s">
        <v>375</v>
      </c>
      <c r="H37" s="44" t="s">
        <v>375</v>
      </c>
      <c r="I37" s="44" t="s">
        <v>374</v>
      </c>
      <c r="J37" s="44">
        <v>10</v>
      </c>
      <c r="K37" s="44" t="s">
        <v>2</v>
      </c>
      <c r="L37" s="44"/>
      <c r="M37" s="44"/>
      <c r="N37" s="44" t="s">
        <v>8</v>
      </c>
      <c r="O37" s="44"/>
      <c r="P37" s="44"/>
      <c r="Q37" s="44"/>
      <c r="R37" s="44"/>
      <c r="S37" s="12"/>
      <c r="T37" s="1"/>
    </row>
    <row r="38" spans="1:20" ht="30.6" customHeight="1" x14ac:dyDescent="0.55000000000000004">
      <c r="A38" s="47" t="str">
        <f>'S4 Maquette'!B38</f>
        <v>Soutenance de stage (oral)</v>
      </c>
      <c r="B38" s="47" t="str">
        <f>'S4 Maquette'!C38</f>
        <v>ECUE</v>
      </c>
      <c r="C38" s="46" t="str">
        <f>'S4 Maquette'!F38</f>
        <v>Modification</v>
      </c>
      <c r="D38" s="7">
        <v>4</v>
      </c>
      <c r="E38" s="7" t="s">
        <v>374</v>
      </c>
      <c r="F38" s="7" t="s">
        <v>374</v>
      </c>
      <c r="G38" s="44" t="s">
        <v>375</v>
      </c>
      <c r="H38" s="44" t="s">
        <v>375</v>
      </c>
      <c r="I38" s="44" t="s">
        <v>374</v>
      </c>
      <c r="J38" s="44">
        <v>10</v>
      </c>
      <c r="K38" s="44" t="s">
        <v>2</v>
      </c>
      <c r="L38" s="44"/>
      <c r="M38" s="44"/>
      <c r="N38" s="44" t="s">
        <v>7</v>
      </c>
      <c r="O38" s="44"/>
      <c r="P38" s="45"/>
      <c r="Q38" s="45"/>
      <c r="R38" s="45"/>
      <c r="S38" s="12"/>
      <c r="T38" s="1"/>
    </row>
    <row r="39" spans="1:20" ht="30.6" customHeight="1" x14ac:dyDescent="0.55000000000000004">
      <c r="A39" s="47" t="str">
        <f>'S4 Maquette'!B39</f>
        <v>Séminaires et conférences</v>
      </c>
      <c r="B39" s="47" t="str">
        <f>'S4 Maquette'!C39</f>
        <v>ECUE</v>
      </c>
      <c r="C39" s="46">
        <f>'S4 Maquette'!F39</f>
        <v>0</v>
      </c>
      <c r="D39" s="7">
        <v>0</v>
      </c>
      <c r="E39" s="7" t="s">
        <v>375</v>
      </c>
      <c r="F39" s="7" t="s">
        <v>375</v>
      </c>
      <c r="G39" s="44"/>
      <c r="H39" s="44"/>
      <c r="I39" s="44"/>
      <c r="J39" s="44"/>
      <c r="K39" s="44"/>
      <c r="L39" s="44"/>
      <c r="M39" s="44"/>
      <c r="N39" s="44"/>
      <c r="O39" s="44"/>
      <c r="P39" s="45"/>
      <c r="Q39" s="45"/>
      <c r="R39" s="45"/>
      <c r="S39" s="12"/>
      <c r="T39" s="1"/>
    </row>
    <row r="40" spans="1:20" ht="30.6" customHeight="1" x14ac:dyDescent="0.55000000000000004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55000000000000004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55000000000000004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55000000000000004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55000000000000004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55000000000000004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55000000000000004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55000000000000004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55000000000000004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55000000000000004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55000000000000004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55000000000000004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55000000000000004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55000000000000004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55000000000000004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55000000000000004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55000000000000004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55000000000000004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55000000000000004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55000000000000004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55000000000000004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55000000000000004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55000000000000004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55000000000000004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55000000000000004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55000000000000004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55000000000000004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55000000000000004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55000000000000004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55000000000000004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55000000000000004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55000000000000004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55000000000000004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55000000000000004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55000000000000004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55000000000000004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55000000000000004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55000000000000004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55000000000000004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55000000000000004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55000000000000004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55000000000000004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55000000000000004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55000000000000004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55000000000000004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55000000000000004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55000000000000004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55000000000000004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55000000000000004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55000000000000004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55000000000000004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55000000000000004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55000000000000004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55000000000000004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55000000000000004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55000000000000004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55000000000000004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55000000000000004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55000000000000004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55000000000000004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55000000000000004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55000000000000004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55000000000000004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55000000000000004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55000000000000004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55000000000000004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55000000000000004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55000000000000004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55000000000000004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55000000000000004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55000000000000004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55000000000000004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55000000000000004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55000000000000004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55000000000000004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55000000000000004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55000000000000004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55000000000000004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55000000000000004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55000000000000004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55000000000000004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55000000000000004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55000000000000004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55000000000000004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55000000000000004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55000000000000004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55000000000000004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55000000000000004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55000000000000004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55000000000000004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55000000000000004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55000000000000004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55000000000000004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55000000000000004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55000000000000004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55000000000000004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55000000000000004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55000000000000004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55000000000000004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55000000000000004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55000000000000004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55000000000000004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55000000000000004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55000000000000004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55000000000000004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55000000000000004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55000000000000004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55000000000000004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55000000000000004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55000000000000004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55000000000000004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55000000000000004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55000000000000004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55000000000000004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55000000000000004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55000000000000004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55000000000000004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55000000000000004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55000000000000004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55000000000000004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55000000000000004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55000000000000004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55000000000000004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55000000000000004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55000000000000004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55000000000000004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55000000000000004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55000000000000004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55000000000000004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55000000000000004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55000000000000004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55000000000000004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55000000000000004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55000000000000004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55000000000000004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55000000000000004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55000000000000004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55000000000000004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55000000000000004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55000000000000004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55000000000000004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55000000000000004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55000000000000004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55000000000000004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55000000000000004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55000000000000004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55000000000000004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55000000000000004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55000000000000004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55000000000000004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55000000000000004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55000000000000004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55000000000000004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55000000000000004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55000000000000004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55000000000000004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55000000000000004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55000000000000004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55000000000000004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55000000000000004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55000000000000004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55000000000000004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55000000000000004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55000000000000004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55000000000000004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55000000000000004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55000000000000004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55000000000000004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55000000000000004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55000000000000004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55000000000000004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55000000000000004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55000000000000004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55000000000000004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55000000000000004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55000000000000004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55000000000000004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55000000000000004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55000000000000004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55000000000000004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55000000000000004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55000000000000004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55000000000000004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55000000000000004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55000000000000004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55000000000000004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55000000000000004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55000000000000004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55000000000000004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55000000000000004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55000000000000004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55000000000000004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55000000000000004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55000000000000004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55000000000000004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55000000000000004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55000000000000004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55000000000000004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55000000000000004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55000000000000004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55000000000000004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55000000000000004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55000000000000004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55000000000000004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55000000000000004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55000000000000004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55000000000000004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55000000000000004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55000000000000004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55000000000000004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55000000000000004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55000000000000004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55000000000000004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55000000000000004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55000000000000004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55000000000000004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55000000000000004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55000000000000004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55000000000000004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55000000000000004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55000000000000004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55000000000000004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55000000000000004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55000000000000004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55000000000000004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55000000000000004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55000000000000004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55000000000000004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55000000000000004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55000000000000004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55000000000000004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55000000000000004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55000000000000004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55000000000000004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55000000000000004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55000000000000004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55000000000000004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55000000000000004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55000000000000004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55000000000000004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55000000000000004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55000000000000004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55000000000000004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55000000000000004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55000000000000004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55000000000000004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55000000000000004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55000000000000004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55000000000000004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55000000000000004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55000000000000004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55000000000000004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55000000000000004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55000000000000004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55000000000000004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55000000000000004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55000000000000004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55000000000000004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55000000000000004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55000000000000004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55000000000000004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0mf6kyRuk5HCinSp8aYnq251VxyGIazMJ6l0p8/Gxg4aYyEOy/1Q/CVBzxLYS3B4i0iw1OMX1r/uGmWcirxEZw==" saltValue="x/q8iSdlxVs0DETc69pkd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45" priority="55">
      <formula>$C1="OPTION"</formula>
    </cfRule>
    <cfRule type="expression" dxfId="44" priority="54">
      <formula>$C1="BLOC"</formula>
    </cfRule>
    <cfRule type="expression" dxfId="43" priority="53">
      <formula>$C1="Parcours Pédagogique"</formula>
    </cfRule>
  </conditionalFormatting>
  <conditionalFormatting sqref="A19:J22">
    <cfRule type="expression" dxfId="42" priority="39">
      <formula>$C19="Modification"</formula>
    </cfRule>
    <cfRule type="expression" dxfId="41" priority="38">
      <formula>$C19="Modification MCC"</formula>
    </cfRule>
    <cfRule type="expression" dxfId="40" priority="41">
      <formula>$C19="Fermeture"</formula>
    </cfRule>
    <cfRule type="expression" dxfId="39" priority="40">
      <formula>$C19="Création"</formula>
    </cfRule>
  </conditionalFormatting>
  <conditionalFormatting sqref="A27:J29">
    <cfRule type="expression" dxfId="38" priority="29">
      <formula>$C27="Création"</formula>
    </cfRule>
    <cfRule type="expression" dxfId="37" priority="30">
      <formula>$C27="Fermeture"</formula>
    </cfRule>
    <cfRule type="expression" dxfId="36" priority="27">
      <formula>$C27="Modification MCC"</formula>
    </cfRule>
    <cfRule type="expression" dxfId="35" priority="28">
      <formula>$C27="Modification"</formula>
    </cfRule>
  </conditionalFormatting>
  <conditionalFormatting sqref="A36:O39">
    <cfRule type="expression" dxfId="34" priority="21">
      <formula>$C36="Modification MCC"</formula>
    </cfRule>
    <cfRule type="expression" dxfId="33" priority="22">
      <formula>$C36="Modification"</formula>
    </cfRule>
    <cfRule type="expression" dxfId="32" priority="23">
      <formula>$C36="Création"</formula>
    </cfRule>
    <cfRule type="expression" dxfId="31" priority="24">
      <formula>$C36="Fermeture"</formula>
    </cfRule>
  </conditionalFormatting>
  <conditionalFormatting sqref="A18:T18 K19:S19 P20:S21 K21:N21 K22:S22 A23:S26 K27:S29 A30:S30 A31:J35 N31:S35 P36:S39 A40:S300">
    <cfRule type="expression" dxfId="30" priority="63">
      <formula>$C18="Modification"</formula>
    </cfRule>
    <cfRule type="expression" dxfId="29" priority="64">
      <formula>$C18="Création"</formula>
    </cfRule>
    <cfRule type="expression" dxfId="28" priority="65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27" priority="59">
      <formula>$D1="Modification"</formula>
    </cfRule>
    <cfRule type="expression" dxfId="26" priority="61">
      <formula>$D1="Fermeture"</formula>
    </cfRule>
    <cfRule type="expression" dxfId="25" priority="60">
      <formula>$D1="Création"</formula>
    </cfRule>
  </conditionalFormatting>
  <conditionalFormatting sqref="B1:S9 J10:S11 P14:S17 B301:S999 B12:M12 B17:M17 K14:N14 K15:M16 B10:E10 B11:D11 P12 B13:H13 K13:L13 B14:G14 B15:H15 B16:G16">
    <cfRule type="expression" dxfId="24" priority="58">
      <formula>$D1="Modification MCC"</formula>
    </cfRule>
  </conditionalFormatting>
  <conditionalFormatting sqref="E19:J19">
    <cfRule type="expression" dxfId="23" priority="36">
      <formula>$B19="Option"</formula>
    </cfRule>
  </conditionalFormatting>
  <conditionalFormatting sqref="E27:J27">
    <cfRule type="expression" dxfId="22" priority="25">
      <formula>$B27="Option"</formula>
    </cfRule>
  </conditionalFormatting>
  <conditionalFormatting sqref="J1:J26">
    <cfRule type="expression" dxfId="21" priority="37">
      <formula>$I1="NON"</formula>
    </cfRule>
  </conditionalFormatting>
  <conditionalFormatting sqref="J27:J35">
    <cfRule type="expression" dxfId="20" priority="26">
      <formula>$I27="NON"</formula>
    </cfRule>
  </conditionalFormatting>
  <conditionalFormatting sqref="J36:J999">
    <cfRule type="expression" dxfId="19" priority="17">
      <formula>$I36="NON"</formula>
    </cfRule>
  </conditionalFormatting>
  <conditionalFormatting sqref="K31:M35">
    <cfRule type="expression" dxfId="18" priority="6">
      <formula>$C31="Création"</formula>
    </cfRule>
    <cfRule type="expression" dxfId="17" priority="4">
      <formula>$C31="Modification MCC"</formula>
    </cfRule>
    <cfRule type="expression" dxfId="16" priority="5">
      <formula>$C31="Modification"</formula>
    </cfRule>
    <cfRule type="expression" dxfId="15" priority="7">
      <formula>$C31="Fermeture"</formula>
    </cfRule>
  </conditionalFormatting>
  <conditionalFormatting sqref="K21:N21 K22:S22 A23:S26 K27:S29 A30:S30 K19:S19 P20:S21 N31:S35 P36:S39 A40:S300 A18:T18 A31:J35">
    <cfRule type="expression" dxfId="14" priority="62">
      <formula>$C18="Modification MCC"</formula>
    </cfRule>
  </conditionalFormatting>
  <conditionalFormatting sqref="K20:O20 O21">
    <cfRule type="expression" dxfId="13" priority="15">
      <formula>$C20="Fermeture"</formula>
    </cfRule>
    <cfRule type="expression" dxfId="12" priority="14">
      <formula>$C20="Création"</formula>
    </cfRule>
    <cfRule type="expression" dxfId="11" priority="13">
      <formula>$C20="Modification"</formula>
    </cfRule>
    <cfRule type="expression" dxfId="10" priority="12">
      <formula>$C20="Modification MCC"</formula>
    </cfRule>
  </conditionalFormatting>
  <conditionalFormatting sqref="L18:L20">
    <cfRule type="expression" dxfId="9" priority="10">
      <formula>$K18="CT (Contrôle terminal)"</formula>
    </cfRule>
  </conditionalFormatting>
  <conditionalFormatting sqref="L18:L300">
    <cfRule type="expression" dxfId="8" priority="3">
      <formula>$K18="CCI (CC Intégral)"</formula>
    </cfRule>
  </conditionalFormatting>
  <conditionalFormatting sqref="L31:L300">
    <cfRule type="expression" dxfId="7" priority="2">
      <formula>$K31="CT (Contrôle terminal)"</formula>
    </cfRule>
  </conditionalFormatting>
  <conditionalFormatting sqref="L21:M30">
    <cfRule type="expression" dxfId="6" priority="52">
      <formula>$K21="CT (Contrôle terminal)"</formula>
    </cfRule>
  </conditionalFormatting>
  <conditionalFormatting sqref="M1:M20">
    <cfRule type="expression" dxfId="5" priority="9">
      <formula>$K1="CT (Contrôle terminal)"</formula>
    </cfRule>
  </conditionalFormatting>
  <conditionalFormatting sqref="M31:M999">
    <cfRule type="expression" dxfId="4" priority="1">
      <formula>$K31="CT (Contrôle terminal)"</formula>
    </cfRule>
  </conditionalFormatting>
  <conditionalFormatting sqref="N1:O999">
    <cfRule type="expression" dxfId="3" priority="8">
      <formula>$K1="CCI (CC Intégral)"</formula>
    </cfRule>
  </conditionalFormatting>
  <conditionalFormatting sqref="P19:S300">
    <cfRule type="expression" dxfId="2" priority="51">
      <formula>$H$15="Session Unique"</formula>
    </cfRule>
  </conditionalFormatting>
  <conditionalFormatting sqref="Q1:R999">
    <cfRule type="expression" dxfId="1" priority="47">
      <formula>$P1="Autres"</formula>
    </cfRule>
  </conditionalFormatting>
  <conditionalFormatting sqref="S1:S999 T18">
    <cfRule type="expression" dxfId="0" priority="48">
      <formula>$P1="CT (Contrôle terminal)"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2023-11-08T12:57:34Z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